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35" windowWidth="14895" windowHeight="7005"/>
  </bookViews>
  <sheets>
    <sheet name="по ГАДБ" sheetId="1" r:id="rId1"/>
  </sheets>
  <definedNames>
    <definedName name="_xlnm._FilterDatabase" localSheetId="0" hidden="1">'по ГАДБ'!$A$8:$H$516</definedName>
    <definedName name="_xlnm.Print_Titles" localSheetId="0">'по ГАДБ'!$8:$8</definedName>
  </definedNames>
  <calcPr calcId="145621"/>
</workbook>
</file>

<file path=xl/calcChain.xml><?xml version="1.0" encoding="utf-8"?>
<calcChain xmlns="http://schemas.openxmlformats.org/spreadsheetml/2006/main">
  <c r="G138" i="1" l="1"/>
  <c r="F138" i="1"/>
  <c r="D137" i="1"/>
  <c r="E137" i="1"/>
  <c r="C137" i="1"/>
  <c r="D97" i="1"/>
  <c r="D96" i="1" s="1"/>
  <c r="E97" i="1"/>
  <c r="E96" i="1" s="1"/>
  <c r="C97" i="1"/>
  <c r="C96" i="1" s="1"/>
  <c r="G532" i="1" l="1"/>
  <c r="G531" i="1"/>
  <c r="G530" i="1"/>
  <c r="G529" i="1"/>
  <c r="G528" i="1"/>
  <c r="G527" i="1"/>
  <c r="G526" i="1"/>
  <c r="G525" i="1"/>
  <c r="G524" i="1"/>
  <c r="E523" i="1"/>
  <c r="D523" i="1"/>
  <c r="C523" i="1"/>
  <c r="E522" i="1"/>
  <c r="D522" i="1"/>
  <c r="C522" i="1"/>
  <c r="G520" i="1"/>
  <c r="G519" i="1"/>
  <c r="G518" i="1"/>
  <c r="G517" i="1"/>
  <c r="E516" i="1"/>
  <c r="D516" i="1"/>
  <c r="G515" i="1"/>
  <c r="G514" i="1"/>
  <c r="G513" i="1"/>
  <c r="G512" i="1"/>
  <c r="G511" i="1"/>
  <c r="G510" i="1"/>
  <c r="G509" i="1"/>
  <c r="G508" i="1"/>
  <c r="E507" i="1"/>
  <c r="D507" i="1"/>
  <c r="C507" i="1"/>
  <c r="G506" i="1"/>
  <c r="G505" i="1"/>
  <c r="G504" i="1"/>
  <c r="G503" i="1"/>
  <c r="G502" i="1"/>
  <c r="G501" i="1"/>
  <c r="E500" i="1"/>
  <c r="D500" i="1"/>
  <c r="E499" i="1"/>
  <c r="D499" i="1"/>
  <c r="C499" i="1"/>
  <c r="E498" i="1"/>
  <c r="D498" i="1"/>
  <c r="C498" i="1"/>
  <c r="G497" i="1"/>
  <c r="F497" i="1"/>
  <c r="E496" i="1"/>
  <c r="D496" i="1"/>
  <c r="C496" i="1"/>
  <c r="G495" i="1"/>
  <c r="F495" i="1"/>
  <c r="E494" i="1"/>
  <c r="D494" i="1"/>
  <c r="C494" i="1"/>
  <c r="G493" i="1"/>
  <c r="F493" i="1"/>
  <c r="E492" i="1"/>
  <c r="D492" i="1"/>
  <c r="C492" i="1"/>
  <c r="E491" i="1"/>
  <c r="D491" i="1"/>
  <c r="C491" i="1"/>
  <c r="E490" i="1"/>
  <c r="D490" i="1"/>
  <c r="C490" i="1"/>
  <c r="E489" i="1"/>
  <c r="D489" i="1"/>
  <c r="C489" i="1"/>
  <c r="E488" i="1"/>
  <c r="D488" i="1"/>
  <c r="C488" i="1"/>
  <c r="G487" i="1"/>
  <c r="F487" i="1"/>
  <c r="E486" i="1"/>
  <c r="D486" i="1"/>
  <c r="C486" i="1"/>
  <c r="E485" i="1"/>
  <c r="D485" i="1"/>
  <c r="C485" i="1"/>
  <c r="G484" i="1"/>
  <c r="F484" i="1"/>
  <c r="E483" i="1"/>
  <c r="D483" i="1"/>
  <c r="C483" i="1"/>
  <c r="E482" i="1"/>
  <c r="D482" i="1"/>
  <c r="C482" i="1"/>
  <c r="E481" i="1"/>
  <c r="D481" i="1"/>
  <c r="C481" i="1"/>
  <c r="E480" i="1"/>
  <c r="D480" i="1"/>
  <c r="C480" i="1"/>
  <c r="G479" i="1"/>
  <c r="E478" i="1"/>
  <c r="D478" i="1"/>
  <c r="C478" i="1"/>
  <c r="G477" i="1"/>
  <c r="F477" i="1"/>
  <c r="E476" i="1"/>
  <c r="D476" i="1"/>
  <c r="C476" i="1"/>
  <c r="G475" i="1"/>
  <c r="F475" i="1"/>
  <c r="E474" i="1"/>
  <c r="D474" i="1"/>
  <c r="D473" i="1" s="1"/>
  <c r="C474" i="1"/>
  <c r="E473" i="1"/>
  <c r="C473" i="1"/>
  <c r="G472" i="1"/>
  <c r="F472" i="1"/>
  <c r="E471" i="1"/>
  <c r="D471" i="1"/>
  <c r="C471" i="1"/>
  <c r="G470" i="1"/>
  <c r="F470" i="1"/>
  <c r="E469" i="1"/>
  <c r="E468" i="1" s="1"/>
  <c r="D469" i="1"/>
  <c r="C469" i="1"/>
  <c r="C468" i="1" s="1"/>
  <c r="D468" i="1"/>
  <c r="G467" i="1"/>
  <c r="F467" i="1"/>
  <c r="E466" i="1"/>
  <c r="E465" i="1" s="1"/>
  <c r="D466" i="1"/>
  <c r="C466" i="1"/>
  <c r="C465" i="1" s="1"/>
  <c r="D465" i="1"/>
  <c r="G464" i="1"/>
  <c r="F464" i="1"/>
  <c r="E463" i="1"/>
  <c r="E462" i="1" s="1"/>
  <c r="D463" i="1"/>
  <c r="C463" i="1"/>
  <c r="C462" i="1" s="1"/>
  <c r="D462" i="1"/>
  <c r="G461" i="1"/>
  <c r="F461" i="1"/>
  <c r="E460" i="1"/>
  <c r="E459" i="1" s="1"/>
  <c r="D460" i="1"/>
  <c r="C460" i="1"/>
  <c r="C459" i="1" s="1"/>
  <c r="D459" i="1"/>
  <c r="G458" i="1"/>
  <c r="F458" i="1"/>
  <c r="G457" i="1"/>
  <c r="F457" i="1"/>
  <c r="E456" i="1"/>
  <c r="E455" i="1" s="1"/>
  <c r="D456" i="1"/>
  <c r="C456" i="1"/>
  <c r="C455" i="1" s="1"/>
  <c r="D455" i="1"/>
  <c r="G454" i="1"/>
  <c r="F454" i="1"/>
  <c r="E453" i="1"/>
  <c r="E452" i="1" s="1"/>
  <c r="E451" i="1" s="1"/>
  <c r="D453" i="1"/>
  <c r="C453" i="1"/>
  <c r="C452" i="1" s="1"/>
  <c r="C451" i="1" s="1"/>
  <c r="D452" i="1"/>
  <c r="D451" i="1" s="1"/>
  <c r="G450" i="1"/>
  <c r="F450" i="1"/>
  <c r="E449" i="1"/>
  <c r="D449" i="1"/>
  <c r="C449" i="1"/>
  <c r="G448" i="1"/>
  <c r="F448" i="1"/>
  <c r="E447" i="1"/>
  <c r="D447" i="1"/>
  <c r="C447" i="1"/>
  <c r="G446" i="1"/>
  <c r="F446" i="1"/>
  <c r="E445" i="1"/>
  <c r="D445" i="1"/>
  <c r="D444" i="1" s="1"/>
  <c r="C445" i="1"/>
  <c r="E444" i="1"/>
  <c r="C444" i="1"/>
  <c r="G443" i="1"/>
  <c r="F443" i="1"/>
  <c r="E442" i="1"/>
  <c r="D442" i="1"/>
  <c r="D441" i="1" s="1"/>
  <c r="C442" i="1"/>
  <c r="E441" i="1"/>
  <c r="C441" i="1"/>
  <c r="G440" i="1"/>
  <c r="F440" i="1"/>
  <c r="E439" i="1"/>
  <c r="D439" i="1"/>
  <c r="D438" i="1" s="1"/>
  <c r="C439" i="1"/>
  <c r="E438" i="1"/>
  <c r="C438" i="1"/>
  <c r="G437" i="1"/>
  <c r="F437" i="1"/>
  <c r="E436" i="1"/>
  <c r="D436" i="1"/>
  <c r="D435" i="1" s="1"/>
  <c r="C436" i="1"/>
  <c r="E435" i="1"/>
  <c r="C435" i="1"/>
  <c r="G434" i="1"/>
  <c r="F434" i="1"/>
  <c r="E433" i="1"/>
  <c r="D433" i="1"/>
  <c r="C433" i="1"/>
  <c r="G432" i="1"/>
  <c r="F432" i="1"/>
  <c r="E431" i="1"/>
  <c r="D431" i="1"/>
  <c r="C431" i="1"/>
  <c r="G430" i="1"/>
  <c r="F430" i="1"/>
  <c r="E429" i="1"/>
  <c r="D429" i="1"/>
  <c r="C429" i="1"/>
  <c r="G428" i="1"/>
  <c r="F428" i="1"/>
  <c r="E427" i="1"/>
  <c r="D427" i="1"/>
  <c r="C427" i="1"/>
  <c r="G426" i="1"/>
  <c r="F426" i="1"/>
  <c r="E425" i="1"/>
  <c r="D425" i="1"/>
  <c r="D424" i="1" s="1"/>
  <c r="C425" i="1"/>
  <c r="E424" i="1"/>
  <c r="C424" i="1"/>
  <c r="G423" i="1"/>
  <c r="F423" i="1"/>
  <c r="E422" i="1"/>
  <c r="D422" i="1"/>
  <c r="D421" i="1" s="1"/>
  <c r="C422" i="1"/>
  <c r="E421" i="1"/>
  <c r="C421" i="1"/>
  <c r="G420" i="1"/>
  <c r="F420" i="1"/>
  <c r="E419" i="1"/>
  <c r="D419" i="1"/>
  <c r="D418" i="1" s="1"/>
  <c r="C419" i="1"/>
  <c r="E418" i="1"/>
  <c r="C418" i="1"/>
  <c r="G417" i="1"/>
  <c r="F417" i="1"/>
  <c r="E416" i="1"/>
  <c r="D416" i="1"/>
  <c r="D415" i="1" s="1"/>
  <c r="C416" i="1"/>
  <c r="E415" i="1"/>
  <c r="C415" i="1"/>
  <c r="G414" i="1"/>
  <c r="F414" i="1"/>
  <c r="E413" i="1"/>
  <c r="D413" i="1"/>
  <c r="D412" i="1" s="1"/>
  <c r="C413" i="1"/>
  <c r="E412" i="1"/>
  <c r="C412" i="1"/>
  <c r="G411" i="1"/>
  <c r="F411" i="1"/>
  <c r="E410" i="1"/>
  <c r="D410" i="1"/>
  <c r="D409" i="1" s="1"/>
  <c r="C410" i="1"/>
  <c r="E409" i="1"/>
  <c r="C409" i="1"/>
  <c r="G408" i="1"/>
  <c r="F408" i="1"/>
  <c r="E407" i="1"/>
  <c r="D407" i="1"/>
  <c r="D406" i="1" s="1"/>
  <c r="C407" i="1"/>
  <c r="E406" i="1"/>
  <c r="C406" i="1"/>
  <c r="G405" i="1"/>
  <c r="F405" i="1"/>
  <c r="E404" i="1"/>
  <c r="D404" i="1"/>
  <c r="D403" i="1" s="1"/>
  <c r="C404" i="1"/>
  <c r="E403" i="1"/>
  <c r="C403" i="1"/>
  <c r="G402" i="1"/>
  <c r="F402" i="1"/>
  <c r="E401" i="1"/>
  <c r="D401" i="1"/>
  <c r="D400" i="1" s="1"/>
  <c r="C401" i="1"/>
  <c r="E400" i="1"/>
  <c r="C400" i="1"/>
  <c r="G399" i="1"/>
  <c r="F399" i="1"/>
  <c r="E398" i="1"/>
  <c r="D398" i="1"/>
  <c r="D397" i="1" s="1"/>
  <c r="C398" i="1"/>
  <c r="E397" i="1"/>
  <c r="C397" i="1"/>
  <c r="G396" i="1"/>
  <c r="F396" i="1"/>
  <c r="E395" i="1"/>
  <c r="D395" i="1"/>
  <c r="D394" i="1" s="1"/>
  <c r="C395" i="1"/>
  <c r="E394" i="1"/>
  <c r="C394" i="1"/>
  <c r="G393" i="1"/>
  <c r="F393" i="1"/>
  <c r="E392" i="1"/>
  <c r="D392" i="1"/>
  <c r="D391" i="1" s="1"/>
  <c r="C392" i="1"/>
  <c r="E391" i="1"/>
  <c r="C391" i="1"/>
  <c r="G390" i="1"/>
  <c r="F390" i="1"/>
  <c r="E389" i="1"/>
  <c r="D389" i="1"/>
  <c r="D388" i="1" s="1"/>
  <c r="C389" i="1"/>
  <c r="E388" i="1"/>
  <c r="C388" i="1"/>
  <c r="G387" i="1"/>
  <c r="F387" i="1"/>
  <c r="E386" i="1"/>
  <c r="D386" i="1"/>
  <c r="D385" i="1" s="1"/>
  <c r="D384" i="1" s="1"/>
  <c r="C386" i="1"/>
  <c r="E385" i="1"/>
  <c r="E384" i="1" s="1"/>
  <c r="C385" i="1"/>
  <c r="C384" i="1" s="1"/>
  <c r="G383" i="1"/>
  <c r="E382" i="1"/>
  <c r="D382" i="1"/>
  <c r="C382" i="1"/>
  <c r="G381" i="1"/>
  <c r="E380" i="1"/>
  <c r="D380" i="1"/>
  <c r="C380" i="1"/>
  <c r="G379" i="1"/>
  <c r="F379" i="1"/>
  <c r="E378" i="1"/>
  <c r="D378" i="1"/>
  <c r="C378" i="1"/>
  <c r="G377" i="1"/>
  <c r="F377" i="1"/>
  <c r="E376" i="1"/>
  <c r="D376" i="1"/>
  <c r="C376" i="1"/>
  <c r="G375" i="1"/>
  <c r="F375" i="1"/>
  <c r="E374" i="1"/>
  <c r="E373" i="1" s="1"/>
  <c r="D374" i="1"/>
  <c r="C374" i="1"/>
  <c r="C373" i="1" s="1"/>
  <c r="D373" i="1"/>
  <c r="G372" i="1"/>
  <c r="F372" i="1"/>
  <c r="E371" i="1"/>
  <c r="D371" i="1"/>
  <c r="C371" i="1"/>
  <c r="G370" i="1"/>
  <c r="F370" i="1"/>
  <c r="E369" i="1"/>
  <c r="D369" i="1"/>
  <c r="C369" i="1"/>
  <c r="G368" i="1"/>
  <c r="F368" i="1"/>
  <c r="E367" i="1"/>
  <c r="D367" i="1"/>
  <c r="C367" i="1"/>
  <c r="G366" i="1"/>
  <c r="F366" i="1"/>
  <c r="E365" i="1"/>
  <c r="D365" i="1"/>
  <c r="C365" i="1"/>
  <c r="G364" i="1"/>
  <c r="F364" i="1"/>
  <c r="E363" i="1"/>
  <c r="D363" i="1"/>
  <c r="C363" i="1"/>
  <c r="G362" i="1"/>
  <c r="F362" i="1"/>
  <c r="E361" i="1"/>
  <c r="D361" i="1"/>
  <c r="C361" i="1"/>
  <c r="G360" i="1"/>
  <c r="F360" i="1"/>
  <c r="E359" i="1"/>
  <c r="D359" i="1"/>
  <c r="C359" i="1"/>
  <c r="G358" i="1"/>
  <c r="F358" i="1"/>
  <c r="E357" i="1"/>
  <c r="D357" i="1"/>
  <c r="C357" i="1"/>
  <c r="G356" i="1"/>
  <c r="F356" i="1"/>
  <c r="E355" i="1"/>
  <c r="E354" i="1" s="1"/>
  <c r="D355" i="1"/>
  <c r="C355" i="1"/>
  <c r="C354" i="1" s="1"/>
  <c r="D354" i="1"/>
  <c r="G353" i="1"/>
  <c r="F353" i="1"/>
  <c r="E352" i="1"/>
  <c r="E351" i="1" s="1"/>
  <c r="D352" i="1"/>
  <c r="C352" i="1"/>
  <c r="C351" i="1" s="1"/>
  <c r="D351" i="1"/>
  <c r="G350" i="1"/>
  <c r="F350" i="1"/>
  <c r="E349" i="1"/>
  <c r="D349" i="1"/>
  <c r="C349" i="1"/>
  <c r="G348" i="1"/>
  <c r="F348" i="1"/>
  <c r="E347" i="1"/>
  <c r="D347" i="1"/>
  <c r="C347" i="1"/>
  <c r="G346" i="1"/>
  <c r="F346" i="1"/>
  <c r="E345" i="1"/>
  <c r="D345" i="1"/>
  <c r="C345" i="1"/>
  <c r="G344" i="1"/>
  <c r="F344" i="1"/>
  <c r="E343" i="1"/>
  <c r="D343" i="1"/>
  <c r="D342" i="1" s="1"/>
  <c r="C343" i="1"/>
  <c r="E342" i="1"/>
  <c r="C342" i="1"/>
  <c r="G341" i="1"/>
  <c r="F341" i="1"/>
  <c r="E340" i="1"/>
  <c r="D340" i="1"/>
  <c r="C340" i="1"/>
  <c r="G339" i="1"/>
  <c r="F339" i="1"/>
  <c r="E338" i="1"/>
  <c r="D338" i="1"/>
  <c r="C338" i="1"/>
  <c r="G337" i="1"/>
  <c r="F337" i="1"/>
  <c r="E336" i="1"/>
  <c r="D336" i="1"/>
  <c r="D335" i="1" s="1"/>
  <c r="C336" i="1"/>
  <c r="E335" i="1"/>
  <c r="C335" i="1"/>
  <c r="G334" i="1"/>
  <c r="F334" i="1"/>
  <c r="E333" i="1"/>
  <c r="D333" i="1"/>
  <c r="C333" i="1"/>
  <c r="G332" i="1"/>
  <c r="F332" i="1"/>
  <c r="G331" i="1"/>
  <c r="F331" i="1"/>
  <c r="G330" i="1"/>
  <c r="F330" i="1"/>
  <c r="G329" i="1"/>
  <c r="F329" i="1"/>
  <c r="E328" i="1"/>
  <c r="E327" i="1" s="1"/>
  <c r="D328" i="1"/>
  <c r="C328" i="1"/>
  <c r="C327" i="1" s="1"/>
  <c r="D327" i="1"/>
  <c r="G326" i="1"/>
  <c r="F326" i="1"/>
  <c r="E325" i="1"/>
  <c r="E324" i="1" s="1"/>
  <c r="D325" i="1"/>
  <c r="C325" i="1"/>
  <c r="C324" i="1" s="1"/>
  <c r="D324" i="1"/>
  <c r="G323" i="1"/>
  <c r="F323" i="1"/>
  <c r="E322" i="1"/>
  <c r="D322" i="1"/>
  <c r="C322" i="1"/>
  <c r="G321" i="1"/>
  <c r="F321" i="1"/>
  <c r="E320" i="1"/>
  <c r="D320" i="1"/>
  <c r="C320" i="1"/>
  <c r="G319" i="1"/>
  <c r="F319" i="1"/>
  <c r="E318" i="1"/>
  <c r="D318" i="1"/>
  <c r="C318" i="1"/>
  <c r="G317" i="1"/>
  <c r="F317" i="1"/>
  <c r="E316" i="1"/>
  <c r="D316" i="1"/>
  <c r="C316" i="1"/>
  <c r="G315" i="1"/>
  <c r="G314" i="1"/>
  <c r="E313" i="1"/>
  <c r="E311" i="1" s="1"/>
  <c r="E310" i="1" s="1"/>
  <c r="D313" i="1"/>
  <c r="C313" i="1"/>
  <c r="C311" i="1" s="1"/>
  <c r="C310" i="1" s="1"/>
  <c r="G312" i="1"/>
  <c r="F312" i="1"/>
  <c r="D311" i="1"/>
  <c r="D310" i="1" s="1"/>
  <c r="G309" i="1"/>
  <c r="F309" i="1"/>
  <c r="E308" i="1"/>
  <c r="D308" i="1"/>
  <c r="C308" i="1"/>
  <c r="G307" i="1"/>
  <c r="F307" i="1"/>
  <c r="E306" i="1"/>
  <c r="E305" i="1" s="1"/>
  <c r="D306" i="1"/>
  <c r="C306" i="1"/>
  <c r="C305" i="1" s="1"/>
  <c r="D305" i="1"/>
  <c r="G304" i="1"/>
  <c r="F304" i="1"/>
  <c r="E303" i="1"/>
  <c r="D303" i="1"/>
  <c r="C303" i="1"/>
  <c r="G302" i="1"/>
  <c r="F302" i="1"/>
  <c r="E301" i="1"/>
  <c r="D301" i="1"/>
  <c r="C301" i="1"/>
  <c r="G300" i="1"/>
  <c r="F300" i="1"/>
  <c r="E299" i="1"/>
  <c r="D299" i="1"/>
  <c r="C299" i="1"/>
  <c r="G298" i="1"/>
  <c r="F298" i="1"/>
  <c r="E297" i="1"/>
  <c r="D297" i="1"/>
  <c r="C297" i="1"/>
  <c r="G296" i="1"/>
  <c r="F296" i="1"/>
  <c r="E295" i="1"/>
  <c r="D295" i="1"/>
  <c r="C295" i="1"/>
  <c r="G294" i="1"/>
  <c r="F294" i="1"/>
  <c r="E293" i="1"/>
  <c r="D293" i="1"/>
  <c r="D292" i="1" s="1"/>
  <c r="C293" i="1"/>
  <c r="E292" i="1"/>
  <c r="C292" i="1"/>
  <c r="G291" i="1"/>
  <c r="F291" i="1"/>
  <c r="E290" i="1"/>
  <c r="D290" i="1"/>
  <c r="D289" i="1" s="1"/>
  <c r="C290" i="1"/>
  <c r="E289" i="1"/>
  <c r="C289" i="1"/>
  <c r="G288" i="1"/>
  <c r="E287" i="1"/>
  <c r="E286" i="1" s="1"/>
  <c r="D287" i="1"/>
  <c r="C287" i="1"/>
  <c r="C286" i="1" s="1"/>
  <c r="D286" i="1"/>
  <c r="G285" i="1"/>
  <c r="F285" i="1"/>
  <c r="E284" i="1"/>
  <c r="D284" i="1"/>
  <c r="C284" i="1"/>
  <c r="G283" i="1"/>
  <c r="F283" i="1"/>
  <c r="E282" i="1"/>
  <c r="D282" i="1"/>
  <c r="C282" i="1"/>
  <c r="G281" i="1"/>
  <c r="F281" i="1"/>
  <c r="E280" i="1"/>
  <c r="D280" i="1"/>
  <c r="C280" i="1"/>
  <c r="G279" i="1"/>
  <c r="F279" i="1"/>
  <c r="E278" i="1"/>
  <c r="D278" i="1"/>
  <c r="C278" i="1"/>
  <c r="G277" i="1"/>
  <c r="F277" i="1"/>
  <c r="E276" i="1"/>
  <c r="E275" i="1" s="1"/>
  <c r="D276" i="1"/>
  <c r="C276" i="1"/>
  <c r="C275" i="1" s="1"/>
  <c r="D275" i="1"/>
  <c r="G274" i="1"/>
  <c r="F274" i="1"/>
  <c r="E273" i="1"/>
  <c r="D273" i="1"/>
  <c r="C273" i="1"/>
  <c r="G272" i="1"/>
  <c r="F272" i="1"/>
  <c r="E271" i="1"/>
  <c r="D271" i="1"/>
  <c r="C271" i="1"/>
  <c r="G269" i="1"/>
  <c r="F269" i="1"/>
  <c r="E268" i="1"/>
  <c r="D268" i="1"/>
  <c r="C268" i="1"/>
  <c r="G267" i="1"/>
  <c r="F267" i="1"/>
  <c r="E266" i="1"/>
  <c r="E265" i="1" s="1"/>
  <c r="D266" i="1"/>
  <c r="C266" i="1"/>
  <c r="C265" i="1" s="1"/>
  <c r="D265" i="1"/>
  <c r="D270" i="1" l="1"/>
  <c r="D264" i="1" s="1"/>
  <c r="D263" i="1" s="1"/>
  <c r="C270" i="1"/>
  <c r="E270" i="1"/>
  <c r="E264" i="1" s="1"/>
  <c r="C264" i="1"/>
  <c r="C263" i="1" s="1"/>
  <c r="G265" i="1"/>
  <c r="G266" i="1"/>
  <c r="G268" i="1"/>
  <c r="G271" i="1"/>
  <c r="G273" i="1"/>
  <c r="G275" i="1"/>
  <c r="G276" i="1"/>
  <c r="G278" i="1"/>
  <c r="G280" i="1"/>
  <c r="G282" i="1"/>
  <c r="G284" i="1"/>
  <c r="G286" i="1"/>
  <c r="G287" i="1"/>
  <c r="G289" i="1"/>
  <c r="G290" i="1"/>
  <c r="G292" i="1"/>
  <c r="G293" i="1"/>
  <c r="G295" i="1"/>
  <c r="G299" i="1"/>
  <c r="G301" i="1"/>
  <c r="G303" i="1"/>
  <c r="G305" i="1"/>
  <c r="G306" i="1"/>
  <c r="G308" i="1"/>
  <c r="G310" i="1"/>
  <c r="G311" i="1"/>
  <c r="G313" i="1"/>
  <c r="G316" i="1"/>
  <c r="G318" i="1"/>
  <c r="G320" i="1"/>
  <c r="G322" i="1"/>
  <c r="G324" i="1"/>
  <c r="G325" i="1"/>
  <c r="G327" i="1"/>
  <c r="G328" i="1"/>
  <c r="G333" i="1"/>
  <c r="G335" i="1"/>
  <c r="G336" i="1"/>
  <c r="G338" i="1"/>
  <c r="G340" i="1"/>
  <c r="G342" i="1"/>
  <c r="G343" i="1"/>
  <c r="G345" i="1"/>
  <c r="G347" i="1"/>
  <c r="G349" i="1"/>
  <c r="G351" i="1"/>
  <c r="G352" i="1"/>
  <c r="G354" i="1"/>
  <c r="G355" i="1"/>
  <c r="G357" i="1"/>
  <c r="G359" i="1"/>
  <c r="G361" i="1"/>
  <c r="G363" i="1"/>
  <c r="G365" i="1"/>
  <c r="G367" i="1"/>
  <c r="G369" i="1"/>
  <c r="G371" i="1"/>
  <c r="G373" i="1"/>
  <c r="G374" i="1"/>
  <c r="G376" i="1"/>
  <c r="G378" i="1"/>
  <c r="G380" i="1"/>
  <c r="G382" i="1"/>
  <c r="G384" i="1"/>
  <c r="G385" i="1"/>
  <c r="G386" i="1"/>
  <c r="G388" i="1"/>
  <c r="G389" i="1"/>
  <c r="G391" i="1"/>
  <c r="G392" i="1"/>
  <c r="G394" i="1"/>
  <c r="G395" i="1"/>
  <c r="G397" i="1"/>
  <c r="G398" i="1"/>
  <c r="G400" i="1"/>
  <c r="G401" i="1"/>
  <c r="G403" i="1"/>
  <c r="G404" i="1"/>
  <c r="G406" i="1"/>
  <c r="G407" i="1"/>
  <c r="G409" i="1"/>
  <c r="G410" i="1"/>
  <c r="G412" i="1"/>
  <c r="G413" i="1"/>
  <c r="G415" i="1"/>
  <c r="G416" i="1"/>
  <c r="G418" i="1"/>
  <c r="G419" i="1"/>
  <c r="G421" i="1"/>
  <c r="G422" i="1"/>
  <c r="G424" i="1"/>
  <c r="G425" i="1"/>
  <c r="G427" i="1"/>
  <c r="G429" i="1"/>
  <c r="G431" i="1"/>
  <c r="G433" i="1"/>
  <c r="G435" i="1"/>
  <c r="G436" i="1"/>
  <c r="G438" i="1"/>
  <c r="G439" i="1"/>
  <c r="G441" i="1"/>
  <c r="G444" i="1"/>
  <c r="G445" i="1"/>
  <c r="G447" i="1"/>
  <c r="G449" i="1"/>
  <c r="G451" i="1"/>
  <c r="G452" i="1"/>
  <c r="G453" i="1"/>
  <c r="G455" i="1"/>
  <c r="G456" i="1"/>
  <c r="G459" i="1"/>
  <c r="G460" i="1"/>
  <c r="G462" i="1"/>
  <c r="G463" i="1"/>
  <c r="G465" i="1"/>
  <c r="G466" i="1"/>
  <c r="G468" i="1"/>
  <c r="G469" i="1"/>
  <c r="G471" i="1"/>
  <c r="G473" i="1"/>
  <c r="G474" i="1"/>
  <c r="G476" i="1"/>
  <c r="G478" i="1"/>
  <c r="G480" i="1"/>
  <c r="G481" i="1"/>
  <c r="G482" i="1"/>
  <c r="G483" i="1"/>
  <c r="G485" i="1"/>
  <c r="G486" i="1"/>
  <c r="G488" i="1"/>
  <c r="G489" i="1"/>
  <c r="G490" i="1"/>
  <c r="G491" i="1"/>
  <c r="G492" i="1"/>
  <c r="G494" i="1"/>
  <c r="G496" i="1"/>
  <c r="G498" i="1"/>
  <c r="G499" i="1"/>
  <c r="G500" i="1"/>
  <c r="G507" i="1"/>
  <c r="G516" i="1"/>
  <c r="G522" i="1"/>
  <c r="G523" i="1"/>
  <c r="F265" i="1"/>
  <c r="F266" i="1"/>
  <c r="F268" i="1"/>
  <c r="F270" i="1"/>
  <c r="F271" i="1"/>
  <c r="F273" i="1"/>
  <c r="F275" i="1"/>
  <c r="F276" i="1"/>
  <c r="F278" i="1"/>
  <c r="F280" i="1"/>
  <c r="F282" i="1"/>
  <c r="F284" i="1"/>
  <c r="F289" i="1"/>
  <c r="F290" i="1"/>
  <c r="F292" i="1"/>
  <c r="F293" i="1"/>
  <c r="F295" i="1"/>
  <c r="G297" i="1"/>
  <c r="F297" i="1"/>
  <c r="F299" i="1"/>
  <c r="F301" i="1"/>
  <c r="F303" i="1"/>
  <c r="F305" i="1"/>
  <c r="F306" i="1"/>
  <c r="F308" i="1"/>
  <c r="F310" i="1"/>
  <c r="F311" i="1"/>
  <c r="F313" i="1"/>
  <c r="F316" i="1"/>
  <c r="F318" i="1"/>
  <c r="F320" i="1"/>
  <c r="F322" i="1"/>
  <c r="F324" i="1"/>
  <c r="F325" i="1"/>
  <c r="F327" i="1"/>
  <c r="F328" i="1"/>
  <c r="F333" i="1"/>
  <c r="F335" i="1"/>
  <c r="F336" i="1"/>
  <c r="F338" i="1"/>
  <c r="F340" i="1"/>
  <c r="F342" i="1"/>
  <c r="F343" i="1"/>
  <c r="F345" i="1"/>
  <c r="F347" i="1"/>
  <c r="F349" i="1"/>
  <c r="F351" i="1"/>
  <c r="F352" i="1"/>
  <c r="F354" i="1"/>
  <c r="F355" i="1"/>
  <c r="F357" i="1"/>
  <c r="F359" i="1"/>
  <c r="F361" i="1"/>
  <c r="F363" i="1"/>
  <c r="F365" i="1"/>
  <c r="F367" i="1"/>
  <c r="F369" i="1"/>
  <c r="F371" i="1"/>
  <c r="F373" i="1"/>
  <c r="F374" i="1"/>
  <c r="F376" i="1"/>
  <c r="F378" i="1"/>
  <c r="F384" i="1"/>
  <c r="F385" i="1"/>
  <c r="F386" i="1"/>
  <c r="F388" i="1"/>
  <c r="F389" i="1"/>
  <c r="F391" i="1"/>
  <c r="F392" i="1"/>
  <c r="F394" i="1"/>
  <c r="F395" i="1"/>
  <c r="F397" i="1"/>
  <c r="F398" i="1"/>
  <c r="F400" i="1"/>
  <c r="F401" i="1"/>
  <c r="F403" i="1"/>
  <c r="F404" i="1"/>
  <c r="F406" i="1"/>
  <c r="F407" i="1"/>
  <c r="F409" i="1"/>
  <c r="F410" i="1"/>
  <c r="F412" i="1"/>
  <c r="F413" i="1"/>
  <c r="F415" i="1"/>
  <c r="F416" i="1"/>
  <c r="F418" i="1"/>
  <c r="F419" i="1"/>
  <c r="F421" i="1"/>
  <c r="F422" i="1"/>
  <c r="F424" i="1"/>
  <c r="F425" i="1"/>
  <c r="F427" i="1"/>
  <c r="F429" i="1"/>
  <c r="F431" i="1"/>
  <c r="F433" i="1"/>
  <c r="F435" i="1"/>
  <c r="F436" i="1"/>
  <c r="F438" i="1"/>
  <c r="F439" i="1"/>
  <c r="F441" i="1"/>
  <c r="G442" i="1"/>
  <c r="F442" i="1"/>
  <c r="F444" i="1"/>
  <c r="F445" i="1"/>
  <c r="F447" i="1"/>
  <c r="F449" i="1"/>
  <c r="F451" i="1"/>
  <c r="F452" i="1"/>
  <c r="F453" i="1"/>
  <c r="F455" i="1"/>
  <c r="F456" i="1"/>
  <c r="F459" i="1"/>
  <c r="F460" i="1"/>
  <c r="F462" i="1"/>
  <c r="F463" i="1"/>
  <c r="F465" i="1"/>
  <c r="F466" i="1"/>
  <c r="F468" i="1"/>
  <c r="F469" i="1"/>
  <c r="F471" i="1"/>
  <c r="F473" i="1"/>
  <c r="F474" i="1"/>
  <c r="F476" i="1"/>
  <c r="F480" i="1"/>
  <c r="F481" i="1"/>
  <c r="F482" i="1"/>
  <c r="F483" i="1"/>
  <c r="F485" i="1"/>
  <c r="F486" i="1"/>
  <c r="F488" i="1"/>
  <c r="F489" i="1"/>
  <c r="F490" i="1"/>
  <c r="F491" i="1"/>
  <c r="F492" i="1"/>
  <c r="F494" i="1"/>
  <c r="F496" i="1"/>
  <c r="E263" i="1" l="1"/>
  <c r="G264" i="1"/>
  <c r="F264" i="1"/>
  <c r="G270" i="1"/>
  <c r="D82" i="1"/>
  <c r="E82" i="1"/>
  <c r="C82" i="1"/>
  <c r="D76" i="1"/>
  <c r="E76" i="1"/>
  <c r="C76" i="1"/>
  <c r="G263" i="1" l="1"/>
  <c r="F263" i="1"/>
  <c r="D102" i="1"/>
  <c r="E102" i="1"/>
  <c r="D70" i="1"/>
  <c r="E70" i="1"/>
  <c r="C70" i="1"/>
  <c r="E48" i="1"/>
  <c r="G26" i="1"/>
  <c r="D19" i="1"/>
  <c r="D259" i="1"/>
  <c r="E259" i="1"/>
  <c r="C259" i="1"/>
  <c r="G261" i="1"/>
  <c r="F261" i="1"/>
  <c r="D221" i="1"/>
  <c r="D220" i="1" s="1"/>
  <c r="E221" i="1"/>
  <c r="E220" i="1" s="1"/>
  <c r="C221" i="1"/>
  <c r="C220" i="1" s="1"/>
  <c r="D218" i="1"/>
  <c r="E218" i="1"/>
  <c r="C218" i="1"/>
  <c r="D211" i="1"/>
  <c r="E211" i="1"/>
  <c r="G212" i="1"/>
  <c r="C211" i="1"/>
  <c r="D200" i="1"/>
  <c r="D199" i="1" s="1"/>
  <c r="E200" i="1"/>
  <c r="E199" i="1" s="1"/>
  <c r="C200" i="1"/>
  <c r="C199" i="1" s="1"/>
  <c r="G200" i="1"/>
  <c r="G201" i="1"/>
  <c r="F200" i="1"/>
  <c r="F201" i="1"/>
  <c r="D183" i="1"/>
  <c r="E183" i="1"/>
  <c r="C183" i="1"/>
  <c r="G162" i="1"/>
  <c r="F162" i="1"/>
  <c r="G14" i="1"/>
  <c r="G17" i="1"/>
  <c r="G18" i="1"/>
  <c r="G20" i="1"/>
  <c r="G21" i="1"/>
  <c r="G22" i="1"/>
  <c r="G23" i="1"/>
  <c r="G25" i="1"/>
  <c r="G32" i="1"/>
  <c r="G33" i="1"/>
  <c r="G34" i="1"/>
  <c r="G35" i="1"/>
  <c r="G36" i="1"/>
  <c r="G37" i="1"/>
  <c r="G38" i="1"/>
  <c r="G39" i="1"/>
  <c r="G40" i="1"/>
  <c r="G41" i="1"/>
  <c r="G42" i="1"/>
  <c r="G46" i="1"/>
  <c r="G47" i="1"/>
  <c r="G49" i="1"/>
  <c r="G50" i="1"/>
  <c r="G52" i="1"/>
  <c r="G53" i="1"/>
  <c r="G54" i="1"/>
  <c r="G56" i="1"/>
  <c r="G57" i="1"/>
  <c r="G60" i="1"/>
  <c r="G61" i="1"/>
  <c r="G63" i="1"/>
  <c r="G64" i="1"/>
  <c r="G68" i="1"/>
  <c r="G69" i="1"/>
  <c r="G71" i="1"/>
  <c r="G73" i="1"/>
  <c r="G77" i="1"/>
  <c r="G78" i="1"/>
  <c r="G79" i="1"/>
  <c r="G83" i="1"/>
  <c r="G85" i="1"/>
  <c r="G86" i="1"/>
  <c r="G107" i="1"/>
  <c r="G115" i="1"/>
  <c r="G117" i="1"/>
  <c r="G121" i="1"/>
  <c r="G122" i="1"/>
  <c r="G123" i="1"/>
  <c r="G124" i="1"/>
  <c r="G125" i="1"/>
  <c r="G127" i="1"/>
  <c r="G129" i="1"/>
  <c r="G132" i="1"/>
  <c r="G135" i="1"/>
  <c r="G137" i="1"/>
  <c r="G141" i="1"/>
  <c r="G142" i="1"/>
  <c r="G144" i="1"/>
  <c r="G146" i="1"/>
  <c r="G149" i="1"/>
  <c r="G150" i="1"/>
  <c r="G152" i="1"/>
  <c r="G156" i="1"/>
  <c r="G157" i="1"/>
  <c r="G158" i="1"/>
  <c r="G159" i="1"/>
  <c r="G160" i="1"/>
  <c r="G161" i="1"/>
  <c r="G163" i="1"/>
  <c r="G165" i="1"/>
  <c r="G166" i="1"/>
  <c r="G167" i="1"/>
  <c r="G169" i="1"/>
  <c r="G170" i="1"/>
  <c r="G171" i="1"/>
  <c r="G172" i="1"/>
  <c r="G173" i="1"/>
  <c r="G174" i="1"/>
  <c r="G175" i="1"/>
  <c r="G176" i="1"/>
  <c r="G177" i="1"/>
  <c r="G181" i="1"/>
  <c r="G185" i="1"/>
  <c r="G186" i="1"/>
  <c r="G192" i="1"/>
  <c r="G193" i="1"/>
  <c r="G194" i="1"/>
  <c r="G195" i="1"/>
  <c r="G196" i="1"/>
  <c r="G198" i="1"/>
  <c r="G204" i="1"/>
  <c r="G206" i="1"/>
  <c r="G209" i="1"/>
  <c r="G210" i="1"/>
  <c r="G214" i="1"/>
  <c r="G216" i="1"/>
  <c r="G217" i="1"/>
  <c r="G222" i="1"/>
  <c r="G223" i="1"/>
  <c r="G226" i="1"/>
  <c r="G228" i="1"/>
  <c r="G229" i="1"/>
  <c r="G230" i="1"/>
  <c r="G231" i="1"/>
  <c r="G233" i="1"/>
  <c r="G234" i="1"/>
  <c r="G235" i="1"/>
  <c r="G236" i="1"/>
  <c r="G237" i="1"/>
  <c r="G238" i="1"/>
  <c r="G260" i="1"/>
  <c r="F14" i="1"/>
  <c r="F17" i="1"/>
  <c r="F18" i="1"/>
  <c r="F20" i="1"/>
  <c r="F21" i="1"/>
  <c r="F22" i="1"/>
  <c r="F23" i="1"/>
  <c r="F25" i="1"/>
  <c r="F26" i="1"/>
  <c r="F32" i="1"/>
  <c r="F33" i="1"/>
  <c r="F34" i="1"/>
  <c r="F35" i="1"/>
  <c r="F36" i="1"/>
  <c r="F37" i="1"/>
  <c r="F38" i="1"/>
  <c r="F39" i="1"/>
  <c r="F40" i="1"/>
  <c r="F41" i="1"/>
  <c r="F42" i="1"/>
  <c r="F46" i="1"/>
  <c r="F47" i="1"/>
  <c r="F49" i="1"/>
  <c r="F50" i="1"/>
  <c r="F52" i="1"/>
  <c r="F53" i="1"/>
  <c r="F54" i="1"/>
  <c r="F56" i="1"/>
  <c r="F57" i="1"/>
  <c r="F60" i="1"/>
  <c r="F61" i="1"/>
  <c r="F63" i="1"/>
  <c r="F64" i="1"/>
  <c r="F68" i="1"/>
  <c r="F69" i="1"/>
  <c r="F71" i="1"/>
  <c r="F73" i="1"/>
  <c r="F77" i="1"/>
  <c r="F78" i="1"/>
  <c r="F79" i="1"/>
  <c r="F83" i="1"/>
  <c r="F85" i="1"/>
  <c r="F86" i="1"/>
  <c r="F107" i="1"/>
  <c r="F115" i="1"/>
  <c r="F117" i="1"/>
  <c r="F121" i="1"/>
  <c r="F122" i="1"/>
  <c r="F123" i="1"/>
  <c r="F124" i="1"/>
  <c r="F125" i="1"/>
  <c r="F127" i="1"/>
  <c r="F129" i="1"/>
  <c r="F132" i="1"/>
  <c r="F135" i="1"/>
  <c r="F137" i="1"/>
  <c r="F141" i="1"/>
  <c r="F142" i="1"/>
  <c r="F144" i="1"/>
  <c r="F146" i="1"/>
  <c r="F149" i="1"/>
  <c r="F150" i="1"/>
  <c r="F152" i="1"/>
  <c r="F156" i="1"/>
  <c r="F157" i="1"/>
  <c r="F158" i="1"/>
  <c r="F159" i="1"/>
  <c r="F160" i="1"/>
  <c r="F161" i="1"/>
  <c r="F163" i="1"/>
  <c r="F165" i="1"/>
  <c r="F166" i="1"/>
  <c r="F167" i="1"/>
  <c r="F169" i="1"/>
  <c r="F170" i="1"/>
  <c r="F171" i="1"/>
  <c r="F172" i="1"/>
  <c r="F173" i="1"/>
  <c r="F174" i="1"/>
  <c r="F175" i="1"/>
  <c r="F176" i="1"/>
  <c r="F177" i="1"/>
  <c r="F181" i="1"/>
  <c r="F185" i="1"/>
  <c r="F186" i="1"/>
  <c r="F192" i="1"/>
  <c r="F193" i="1"/>
  <c r="F194" i="1"/>
  <c r="F195" i="1"/>
  <c r="F196" i="1"/>
  <c r="F198" i="1"/>
  <c r="F204" i="1"/>
  <c r="F206" i="1"/>
  <c r="F209" i="1"/>
  <c r="F210" i="1"/>
  <c r="F214" i="1"/>
  <c r="F216" i="1"/>
  <c r="F217" i="1"/>
  <c r="F222" i="1"/>
  <c r="F223" i="1"/>
  <c r="F226" i="1"/>
  <c r="F228" i="1"/>
  <c r="F229" i="1"/>
  <c r="F230" i="1"/>
  <c r="F231" i="1"/>
  <c r="F233" i="1"/>
  <c r="F234" i="1"/>
  <c r="F235" i="1"/>
  <c r="F236" i="1"/>
  <c r="F237" i="1"/>
  <c r="F238" i="1"/>
  <c r="F260" i="1"/>
  <c r="D13" i="1"/>
  <c r="E13" i="1"/>
  <c r="E131" i="1"/>
  <c r="G199" i="1" l="1"/>
  <c r="F199" i="1"/>
  <c r="F212" i="1"/>
  <c r="F219" i="1"/>
  <c r="G219" i="1"/>
  <c r="F221" i="1"/>
  <c r="G221" i="1"/>
  <c r="G13" i="1"/>
  <c r="D241" i="1" l="1"/>
  <c r="E241" i="1"/>
  <c r="C241" i="1"/>
  <c r="D240" i="1"/>
  <c r="E240" i="1"/>
  <c r="C240" i="1"/>
  <c r="D258" i="1"/>
  <c r="D239" i="1" s="1"/>
  <c r="E258" i="1"/>
  <c r="C258" i="1"/>
  <c r="C239" i="1" s="1"/>
  <c r="E225" i="1"/>
  <c r="D225" i="1"/>
  <c r="C225" i="1"/>
  <c r="D224" i="1"/>
  <c r="E224" i="1"/>
  <c r="C224" i="1"/>
  <c r="D215" i="1"/>
  <c r="E215" i="1"/>
  <c r="C215" i="1"/>
  <c r="D213" i="1"/>
  <c r="E213" i="1"/>
  <c r="C213" i="1"/>
  <c r="D208" i="1"/>
  <c r="E208" i="1"/>
  <c r="C208" i="1"/>
  <c r="D207" i="1"/>
  <c r="E207" i="1"/>
  <c r="C207" i="1"/>
  <c r="D205" i="1"/>
  <c r="E205" i="1"/>
  <c r="C205" i="1"/>
  <c r="D203" i="1"/>
  <c r="D202" i="1" s="1"/>
  <c r="E203" i="1"/>
  <c r="C203" i="1"/>
  <c r="C202" i="1" s="1"/>
  <c r="E202" i="1"/>
  <c r="D197" i="1"/>
  <c r="E197" i="1"/>
  <c r="C197" i="1"/>
  <c r="D191" i="1"/>
  <c r="E191" i="1"/>
  <c r="E190" i="1" s="1"/>
  <c r="C191" i="1"/>
  <c r="C190" i="1" s="1"/>
  <c r="C189" i="1" s="1"/>
  <c r="D190" i="1"/>
  <c r="D189" i="1" s="1"/>
  <c r="D187" i="1"/>
  <c r="E187" i="1"/>
  <c r="C187" i="1"/>
  <c r="D182" i="1"/>
  <c r="E182" i="1"/>
  <c r="C182" i="1"/>
  <c r="D180" i="1"/>
  <c r="E180" i="1"/>
  <c r="C180" i="1"/>
  <c r="D179" i="1"/>
  <c r="D178" i="1" s="1"/>
  <c r="E179" i="1"/>
  <c r="C179" i="1"/>
  <c r="D155" i="1"/>
  <c r="E155" i="1"/>
  <c r="C155" i="1"/>
  <c r="F155" i="1" s="1"/>
  <c r="D154" i="1"/>
  <c r="E154" i="1"/>
  <c r="C154" i="1"/>
  <c r="D153" i="1"/>
  <c r="E153" i="1"/>
  <c r="C153" i="1"/>
  <c r="F153" i="1" s="1"/>
  <c r="D140" i="1"/>
  <c r="E140" i="1"/>
  <c r="C140" i="1"/>
  <c r="D148" i="1"/>
  <c r="E148" i="1"/>
  <c r="C148" i="1"/>
  <c r="C147" i="1" s="1"/>
  <c r="D147" i="1"/>
  <c r="E147" i="1"/>
  <c r="D145" i="1"/>
  <c r="E145" i="1"/>
  <c r="C145" i="1"/>
  <c r="D143" i="1"/>
  <c r="E143" i="1"/>
  <c r="C143" i="1"/>
  <c r="F143" i="1" s="1"/>
  <c r="E126" i="1"/>
  <c r="D134" i="1"/>
  <c r="D133" i="1" s="1"/>
  <c r="E134" i="1"/>
  <c r="C134" i="1"/>
  <c r="C133" i="1" s="1"/>
  <c r="E133" i="1"/>
  <c r="D131" i="1"/>
  <c r="G131" i="1" s="1"/>
  <c r="C131" i="1"/>
  <c r="F131" i="1" s="1"/>
  <c r="D130" i="1"/>
  <c r="E130" i="1"/>
  <c r="C130" i="1"/>
  <c r="D128" i="1"/>
  <c r="E128" i="1"/>
  <c r="C128" i="1"/>
  <c r="D126" i="1"/>
  <c r="C126" i="1"/>
  <c r="D120" i="1"/>
  <c r="D119" i="1" s="1"/>
  <c r="D118" i="1" s="1"/>
  <c r="E120" i="1"/>
  <c r="C120" i="1"/>
  <c r="C119" i="1" s="1"/>
  <c r="C118" i="1" s="1"/>
  <c r="E119" i="1"/>
  <c r="D116" i="1"/>
  <c r="E116" i="1"/>
  <c r="C116" i="1"/>
  <c r="D114" i="1"/>
  <c r="E114" i="1"/>
  <c r="C114" i="1"/>
  <c r="E94" i="1"/>
  <c r="D109" i="1"/>
  <c r="E109" i="1"/>
  <c r="C109" i="1"/>
  <c r="D104" i="1"/>
  <c r="E104" i="1"/>
  <c r="C104" i="1"/>
  <c r="C102" i="1"/>
  <c r="D94" i="1"/>
  <c r="D93" i="1" s="1"/>
  <c r="C94" i="1"/>
  <c r="D91" i="1"/>
  <c r="E91" i="1"/>
  <c r="C91" i="1"/>
  <c r="D88" i="1"/>
  <c r="E88" i="1"/>
  <c r="C88" i="1"/>
  <c r="C84" i="1"/>
  <c r="E84" i="1"/>
  <c r="D84" i="1"/>
  <c r="D67" i="1"/>
  <c r="D66" i="1" s="1"/>
  <c r="E67" i="1"/>
  <c r="C67" i="1"/>
  <c r="D62" i="1"/>
  <c r="E62" i="1"/>
  <c r="C62" i="1"/>
  <c r="D59" i="1"/>
  <c r="D58" i="1" s="1"/>
  <c r="E59" i="1"/>
  <c r="C59" i="1"/>
  <c r="D55" i="1"/>
  <c r="E55" i="1"/>
  <c r="C55" i="1"/>
  <c r="D51" i="1"/>
  <c r="E51" i="1"/>
  <c r="C51" i="1"/>
  <c r="D48" i="1"/>
  <c r="C48" i="1"/>
  <c r="D45" i="1"/>
  <c r="D44" i="1" s="1"/>
  <c r="D43" i="1" s="1"/>
  <c r="E45" i="1"/>
  <c r="C45" i="1"/>
  <c r="E44" i="1"/>
  <c r="D29" i="1"/>
  <c r="E29" i="1"/>
  <c r="E28" i="1" s="1"/>
  <c r="C29" i="1"/>
  <c r="D16" i="1"/>
  <c r="E19" i="1"/>
  <c r="C19" i="1"/>
  <c r="C16" i="1" s="1"/>
  <c r="C13" i="1"/>
  <c r="F13" i="1" s="1"/>
  <c r="D12" i="1"/>
  <c r="D11" i="1" s="1"/>
  <c r="C12" i="1"/>
  <c r="C113" i="1" l="1"/>
  <c r="F145" i="1"/>
  <c r="F140" i="1"/>
  <c r="F154" i="1"/>
  <c r="C11" i="1"/>
  <c r="C28" i="1"/>
  <c r="C27" i="1" s="1"/>
  <c r="D28" i="1"/>
  <c r="D27" i="1" s="1"/>
  <c r="G19" i="1"/>
  <c r="F19" i="1"/>
  <c r="G44" i="1"/>
  <c r="G45" i="1"/>
  <c r="F45" i="1"/>
  <c r="G48" i="1"/>
  <c r="F48" i="1"/>
  <c r="G51" i="1"/>
  <c r="F51" i="1"/>
  <c r="G55" i="1"/>
  <c r="F55" i="1"/>
  <c r="G59" i="1"/>
  <c r="F59" i="1"/>
  <c r="G62" i="1"/>
  <c r="F62" i="1"/>
  <c r="G67" i="1"/>
  <c r="F67" i="1"/>
  <c r="G70" i="1"/>
  <c r="F70" i="1"/>
  <c r="G76" i="1"/>
  <c r="F76" i="1"/>
  <c r="G80" i="1"/>
  <c r="F80" i="1"/>
  <c r="G81" i="1"/>
  <c r="F81" i="1"/>
  <c r="G82" i="1"/>
  <c r="F82" i="1"/>
  <c r="G84" i="1"/>
  <c r="F84" i="1"/>
  <c r="G104" i="1"/>
  <c r="F104" i="1"/>
  <c r="G114" i="1"/>
  <c r="F114" i="1"/>
  <c r="G116" i="1"/>
  <c r="F116" i="1"/>
  <c r="G119" i="1"/>
  <c r="F119" i="1"/>
  <c r="G120" i="1"/>
  <c r="F120" i="1"/>
  <c r="G128" i="1"/>
  <c r="F128" i="1"/>
  <c r="G130" i="1"/>
  <c r="F130" i="1"/>
  <c r="G133" i="1"/>
  <c r="F133" i="1"/>
  <c r="G134" i="1"/>
  <c r="F134" i="1"/>
  <c r="G126" i="1"/>
  <c r="F126" i="1"/>
  <c r="G145" i="1"/>
  <c r="G179" i="1"/>
  <c r="F179" i="1"/>
  <c r="G180" i="1"/>
  <c r="F180" i="1"/>
  <c r="G182" i="1"/>
  <c r="F182" i="1"/>
  <c r="G183" i="1"/>
  <c r="F183" i="1"/>
  <c r="G190" i="1"/>
  <c r="F190" i="1"/>
  <c r="G191" i="1"/>
  <c r="F191" i="1"/>
  <c r="G197" i="1"/>
  <c r="F197" i="1"/>
  <c r="G202" i="1"/>
  <c r="F202" i="1"/>
  <c r="G203" i="1"/>
  <c r="F203" i="1"/>
  <c r="G205" i="1"/>
  <c r="F205" i="1"/>
  <c r="G207" i="1"/>
  <c r="F207" i="1"/>
  <c r="G208" i="1"/>
  <c r="F208" i="1"/>
  <c r="G211" i="1"/>
  <c r="F211" i="1"/>
  <c r="G213" i="1"/>
  <c r="F213" i="1"/>
  <c r="G215" i="1"/>
  <c r="F215" i="1"/>
  <c r="G218" i="1"/>
  <c r="F218" i="1"/>
  <c r="G220" i="1"/>
  <c r="F220" i="1"/>
  <c r="G224" i="1"/>
  <c r="F224" i="1"/>
  <c r="G225" i="1"/>
  <c r="F225" i="1"/>
  <c r="G258" i="1"/>
  <c r="F258" i="1"/>
  <c r="G259" i="1"/>
  <c r="F259" i="1"/>
  <c r="G153" i="1"/>
  <c r="G154" i="1"/>
  <c r="G155" i="1"/>
  <c r="G147" i="1"/>
  <c r="F147" i="1"/>
  <c r="G148" i="1"/>
  <c r="F148" i="1"/>
  <c r="D139" i="1"/>
  <c r="D136" i="1" s="1"/>
  <c r="G143" i="1"/>
  <c r="G140" i="1"/>
  <c r="E12" i="1"/>
  <c r="E16" i="1"/>
  <c r="E75" i="1"/>
  <c r="E27" i="1"/>
  <c r="E43" i="1"/>
  <c r="D87" i="1"/>
  <c r="E189" i="1"/>
  <c r="C75" i="1"/>
  <c r="C74" i="1" s="1"/>
  <c r="E239" i="1"/>
  <c r="E93" i="1"/>
  <c r="E139" i="1"/>
  <c r="G139" i="1" s="1"/>
  <c r="D75" i="1"/>
  <c r="D74" i="1" s="1"/>
  <c r="D113" i="1"/>
  <c r="C139" i="1"/>
  <c r="C44" i="1"/>
  <c r="C43" i="1" s="1"/>
  <c r="C178" i="1"/>
  <c r="E118" i="1"/>
  <c r="C93" i="1"/>
  <c r="C87" i="1" s="1"/>
  <c r="E66" i="1"/>
  <c r="C66" i="1"/>
  <c r="E58" i="1"/>
  <c r="C58" i="1"/>
  <c r="D10" i="1" l="1"/>
  <c r="D9" i="1" s="1"/>
  <c r="G58" i="1"/>
  <c r="F58" i="1"/>
  <c r="G66" i="1"/>
  <c r="F66" i="1"/>
  <c r="G118" i="1"/>
  <c r="F118" i="1"/>
  <c r="E87" i="1"/>
  <c r="G239" i="1"/>
  <c r="F239" i="1"/>
  <c r="G189" i="1"/>
  <c r="F189" i="1"/>
  <c r="G43" i="1"/>
  <c r="F43" i="1"/>
  <c r="G27" i="1"/>
  <c r="F27" i="1"/>
  <c r="G75" i="1"/>
  <c r="F75" i="1"/>
  <c r="G16" i="1"/>
  <c r="F16" i="1"/>
  <c r="G12" i="1"/>
  <c r="F12" i="1"/>
  <c r="F44" i="1"/>
  <c r="G28" i="1"/>
  <c r="F28" i="1"/>
  <c r="C136" i="1"/>
  <c r="C10" i="1" s="1"/>
  <c r="C9" i="1" s="1"/>
  <c r="F139" i="1"/>
  <c r="E178" i="1"/>
  <c r="E74" i="1"/>
  <c r="E11" i="1"/>
  <c r="E113" i="1"/>
  <c r="E136" i="1"/>
  <c r="G136" i="1" s="1"/>
  <c r="E10" i="1" l="1"/>
  <c r="E9" i="1" s="1"/>
  <c r="G113" i="1"/>
  <c r="F113" i="1"/>
  <c r="G11" i="1"/>
  <c r="F11" i="1"/>
  <c r="G74" i="1"/>
  <c r="F74" i="1"/>
  <c r="G178" i="1"/>
  <c r="F178" i="1"/>
  <c r="G87" i="1"/>
  <c r="F87" i="1"/>
  <c r="F136" i="1"/>
  <c r="F10" i="1"/>
  <c r="G9" i="1" l="1"/>
  <c r="F9" i="1"/>
  <c r="G10" i="1"/>
</calcChain>
</file>

<file path=xl/sharedStrings.xml><?xml version="1.0" encoding="utf-8"?>
<sst xmlns="http://schemas.openxmlformats.org/spreadsheetml/2006/main" count="1061" uniqueCount="858">
  <si>
    <t>Приложение 1</t>
  </si>
  <si>
    <t>тыс. рублей</t>
  </si>
  <si>
    <t>Код бюджетной классификации Российской Федерации</t>
  </si>
  <si>
    <t>Наименование групп, подгрупп, статей, подстатей, элементов, подвидов, классификации операций сектора государственного управления, относящихся к доходам бюджета</t>
  </si>
  <si>
    <t>Уточненный кассовый план на 2011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</si>
  <si>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</si>
  <si>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</si>
  <si>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</si>
  <si>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</si>
  <si>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 xml:space="preserve">000 1 01 01000 00 0000 110 </t>
  </si>
  <si>
    <t>Налог на прибыль организаций</t>
  </si>
  <si>
    <t xml:space="preserve">000 1 01 01010 00 0000 110 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</si>
  <si>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</si>
  <si>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 xml:space="preserve">182 1 01 01012 02 0000 110 </t>
  </si>
  <si>
    <t>Налог на прибыль организаций, зачисляемый в бюджеты субъектов Российской Федерации</t>
  </si>
  <si>
    <t xml:space="preserve">182 1 01 01014 02 0000 110 </t>
  </si>
  <si>
    <t xml:space="preserve">000 1 01 02000 01 0000 110 </t>
  </si>
  <si>
    <t>Налог на доходы физических лиц</t>
  </si>
  <si>
    <t>182 1 01 02010 01 0000 110</t>
  </si>
  <si>
    <t>Налог на доходы физических лиц с доходов,  полученных физическими лицами, являющимися налоговыми резидентами Российской Федерации  в виде дивидендов от долевого участия в деятельности организаций</t>
  </si>
  <si>
    <t>182 1 01 02011 01 0000 110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</si>
  <si>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Федерации, в виде дивидендов от долевого участия в деятельности организаций</t>
  </si>
  <si>
    <t>000 1 01 02020 01 0000 110</t>
  </si>
  <si>
    <t>Налог на доходы физических лиц с доходов,  облагаемых по налоговой ставке, установленной пунктом 1 статьи 224 Налогового кодекса Российской Федерации</t>
  </si>
  <si>
    <t>182 1 01 02021 01 0000 110</t>
  </si>
  <si>
    <t>Налог на доходы физических лиц с доходов, 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</si>
  <si>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182 1 01 02022 01 0000 110</t>
  </si>
  <si>
    <t>Налог на доходы физических лиц с доходов,  облагаемых по налоговой ставке, установленной пунктом 1 статьи 224 Налогового кодекса Российской Федерации, 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</si>
  <si>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Налог на доходы физических лиц с доходов,  полученных физическими лицами, не являющимися налоговыми резидентами Российской Федерации</t>
  </si>
  <si>
    <t>182 1 01 02040 01 0000 110</t>
  </si>
  <si>
    <t xml:space="preserve"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 в виде материальной выгоды от экономии на процентах при получении заемных (кредитных) средств </t>
  </si>
  <si>
    <t>182 1 01 02050 01 0000 110</t>
  </si>
  <si>
    <t>Налог на доходы физических лиц с доходов, полученных в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приобретения ипотечных сертификатов участия, выданных управляющим ипотечным покрытием до 1 января 2007 года</t>
  </si>
  <si>
    <t>182 1 01 02060 01 0000 110</t>
  </si>
  <si>
    <t>Налог на доходы физических лиц с доходов,  полученных физическими лицами, не являющимися налоговыми резидентами Российской Федерации, в отношении которых применяются налоговые ставки, установленные в Соглашениях об избежании двойного налогообложения</t>
  </si>
  <si>
    <t>182 1 01 02070 01 0000 110</t>
  </si>
  <si>
    <t xml:space="preserve"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</t>
  </si>
  <si>
    <t>000 1 03 00000 00 0000 000</t>
  </si>
  <si>
    <t>НАЛОГИ НА ТОВАРЫ (РАБОТЫ, УСЛУГИ), РЕАЛИЗУЕМЫЕ НА ТЕРРИТОРИИ РОССИЙСКОЙ ФЕДЕРАЦИИ</t>
  </si>
  <si>
    <t xml:space="preserve">000 1 03 02000 01 0000 110 </t>
  </si>
  <si>
    <t xml:space="preserve">Акцизы по подакцизным товарам (продукции), производимым на территории Российской Федерации </t>
  </si>
  <si>
    <t xml:space="preserve">182 1 03 02020 01 0000 110 </t>
  </si>
  <si>
    <t>Акцизы на спиртосодержащую продукцию, производимую на территории Российской Федерации</t>
  </si>
  <si>
    <t xml:space="preserve">182 1 03 02090 01 0000 110 </t>
  </si>
  <si>
    <t>Акцизы на вина, производимые на территории Российской Федерации</t>
  </si>
  <si>
    <t xml:space="preserve">182 1 03 02100 01 0000 110 </t>
  </si>
  <si>
    <t>Акцизы на пиво, производимое на территории Российской Федерации</t>
  </si>
  <si>
    <t>182 1 03 02110 01 0000 110</t>
  </si>
  <si>
    <t>Акцизы на алкогольную продукцию с объемной долей спирта этилового свыше 25 процентов (за исключением вин), производимую на территории Российской Федерации</t>
  </si>
  <si>
    <t xml:space="preserve">182 1 03 02120 01 0000 110 </t>
  </si>
  <si>
    <t>Акцизы на алкогольную продукцию с объемной долей  спирта этилового свыше 9 до 25 процентов включительно (за исключением вин), производимую на территории Российской Федерации</t>
  </si>
  <si>
    <t xml:space="preserve">182 1 03 02130 01 0000 110 </t>
  </si>
  <si>
    <t>Акцизы на алкогольную продукцию с объемной долей спирта этилового до 9 процентов включительно (за исключением вин), производимую на территории Российской Федерации</t>
  </si>
  <si>
    <t>100 1 03 02150 01 0000 110</t>
  </si>
  <si>
    <t xml:space="preserve">Доходы от уплаты акцизов на дизельное топливо, подлежащие распределению в консолидированные бюджеты субъектов Российской Федерации                                                                                                                                                                 </t>
  </si>
  <si>
    <t>100 1 03 02160 01 0000 110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</si>
  <si>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</si>
  <si>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100 1 03 02170 01 0000 110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</si>
  <si>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</si>
  <si>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100 1 03 02180 01 0000 110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</si>
  <si>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</si>
  <si>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100 1 03 02190 01 0000 110</t>
  </si>
  <si>
    <t>Доходы от уплаты акцизов на алкогольную продукцию с объемной долей спирта этилового свыше 9 до 25 процентов включительно (за исключением вин), подлежащие распределению в консолидированные бюджеты субъектов Российской Федерации</t>
  </si>
  <si>
    <t>100 1 03 02200 01 0000 110</t>
  </si>
  <si>
    <t>Доходы от уплаты акцизов на алкогольную продукцию с объемной долей спирта этилового свыше 25 процентов (за исключением вин), подлежащие распределению в консолидированные бюджеты субъектов Российской Федерации</t>
  </si>
  <si>
    <t>000 1 05 00000 00 0000 000</t>
  </si>
  <si>
    <t>НАЛОГИ НА СОВОКУПНЫЙ ДОХОД</t>
  </si>
  <si>
    <t xml:space="preserve">000 1 05 01000 00 0000 110 </t>
  </si>
  <si>
    <t xml:space="preserve">Налог, взимаемый в связи с применением упрощенной системы налогообложения </t>
  </si>
  <si>
    <t>000 1 05 01010 00 0000 110</t>
  </si>
  <si>
    <t>Налог, взимаемый с налогоплательщиков, выбравших в качестве объекта налогообложения  доходы</t>
  </si>
  <si>
    <t>182 1 05 01011 01 0000 110</t>
  </si>
  <si>
    <t>182 1 05 01012 01 0000 110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</si>
  <si>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</si>
  <si>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</si>
  <si>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</si>
  <si>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182 1 05 01021 01 0000 110</t>
  </si>
  <si>
    <t>182 1 05 01022 01 0000 110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</si>
  <si>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</si>
  <si>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000 1 05 01040 00 0000 110</t>
  </si>
  <si>
    <t>Налог, взимаемый в виде стоимости патента в связи с применением упрощенной системы налогообложения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</si>
  <si>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</si>
  <si>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182 1 05 01050 01 0000 110</t>
  </si>
  <si>
    <t>Минимальный налог, зачисляемый в бюджеты субъектов  Российской Федерации</t>
  </si>
  <si>
    <t xml:space="preserve">000 1 05 03000 00 0000 110 </t>
  </si>
  <si>
    <t xml:space="preserve">Единый сельскохозяйственный налог </t>
  </si>
  <si>
    <t>182 1 05 03010 01 0000 110</t>
  </si>
  <si>
    <t>182 1 05 03020 01 0000 110</t>
  </si>
  <si>
    <t>Единый сельскохозяйственный налог (за налоговые периоды, истекшие до 1 января 2011 года)</t>
  </si>
  <si>
    <t>000 1 06 00000 00 0000 000</t>
  </si>
  <si>
    <t>НАЛОГИ НА ИМУЩЕСТВО</t>
  </si>
  <si>
    <t xml:space="preserve">000 1 06 02000 02 0000 110 </t>
  </si>
  <si>
    <t>Налог на имущество организаций</t>
  </si>
  <si>
    <t xml:space="preserve">182 1 06 02010 02 0000 110 </t>
  </si>
  <si>
    <t>Налог на имущество организаций по имуществу, не входящему в Единую систему газоснабжения</t>
  </si>
  <si>
    <t>182 1 06 02020 02 0000 110</t>
  </si>
  <si>
    <t>Налог на имущество организаций по имуществу, входящему в Единую систему газоснабжения</t>
  </si>
  <si>
    <t xml:space="preserve">000 1 06 04000 02 0000 110 </t>
  </si>
  <si>
    <t>Транспортный налог</t>
  </si>
  <si>
    <t>182 1 06 04011 02 0000 110</t>
  </si>
  <si>
    <t>Транспортный налог с организаций</t>
  </si>
  <si>
    <t xml:space="preserve">182 1 06 04012 02 0000 110 </t>
  </si>
  <si>
    <t>Транспортный налог с физических лиц</t>
  </si>
  <si>
    <t xml:space="preserve">182 1 06 05000 02 0000 110 </t>
  </si>
  <si>
    <t>Налог на игорный бизнес</t>
  </si>
  <si>
    <t>000 1 07 00000 00 0000 000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</si>
  <si>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</si>
  <si>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</si>
  <si>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</si>
  <si>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182 1 07 01020 01 0000 110 </t>
  </si>
  <si>
    <t xml:space="preserve">Налог на добычу общераспространенных полезных ископаемых </t>
  </si>
  <si>
    <t>182 1 07 01030 01 0000 110</t>
  </si>
  <si>
    <r>
      <t xml:space="preserve">Налог на добычу прочих полезных ископаемых </t>
    </r>
    <r>
      <rPr>
        <sz val="10"/>
        <color indexed="8"/>
        <rFont val="Times New Roman Cyr"/>
        <charset val="204"/>
      </rPr>
      <t xml:space="preserve">(за исключением </t>
    </r>
    <r>
      <rPr>
        <sz val="10"/>
        <color indexed="8"/>
        <rFont val="Times New Roman Cyr"/>
        <family val="1"/>
        <charset val="204"/>
      </rPr>
      <t>полезных ископаемых в виде природных алмазов)</t>
    </r>
  </si>
  <si>
    <t xml:space="preserve">000 1 07 04000 01 0000 110 </t>
  </si>
  <si>
    <t>Сборы за пользование объектами животного мира и за пользование объектами водных биологических ресурсов</t>
  </si>
  <si>
    <t xml:space="preserve">182 1 07 04010 01 0000 110 </t>
  </si>
  <si>
    <t>Сбор за пользование объектами животного мира</t>
  </si>
  <si>
    <t xml:space="preserve">182 1 07 04030 01 0000 110 </t>
  </si>
  <si>
    <t>Сбор за пользование объектами водных биологических ресурсов (по внутренним водным объектам)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</si>
  <si>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</si>
  <si>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</si>
  <si>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</si>
  <si>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</si>
  <si>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</si>
  <si>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</si>
  <si>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</si>
  <si>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026 1 08 07082 01 0000 110</t>
  </si>
  <si>
    <t>120 1 08 07082 01 0000 110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</si>
  <si>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</si>
  <si>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318 1 08 07110 01 0000 110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</si>
  <si>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</si>
  <si>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096 1 08 07130 01 0000 110</t>
  </si>
  <si>
    <t>000 1 08 07170 01 0000 110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</si>
  <si>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</si>
  <si>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</si>
  <si>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176 1 08 07172 01 0000 110</t>
  </si>
  <si>
    <t>000 1 09 00000 00 0000 000</t>
  </si>
  <si>
    <t>ЗАДОЛЖЕННОСТЬ И ПЕРЕРАСЧЕТЫ ПО ОТМЕНЕННЫМ НАЛОГАМ, СБОРАМ И ИНЫМ ОБЯЗАТЕЛЬНЫМ ПЛАТЕЖАМ</t>
  </si>
  <si>
    <t xml:space="preserve">000 1 09 01000 00 0000 110 </t>
  </si>
  <si>
    <t>Налог на прибыль организаций, зачислявшийся до 1 января 2005 года в местные бюджеты</t>
  </si>
  <si>
    <t xml:space="preserve">182 1 09 01020 04 0000 110 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</si>
  <si>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</si>
  <si>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182 1 09 01030 05 0000 110 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</si>
  <si>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</si>
  <si>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000 1 09 02000 01 0000 110 </t>
  </si>
  <si>
    <t>Акцизы</t>
  </si>
  <si>
    <t xml:space="preserve">182 1 09 02030 02 0000 110 </t>
  </si>
  <si>
    <t>Акцизы на ювелирные изделия</t>
  </si>
  <si>
    <t xml:space="preserve">000 1 09 03000 00 0000 110 </t>
  </si>
  <si>
    <t>Платежи за пользование природными ресурсами</t>
  </si>
  <si>
    <t>Платежи за проведение поисковых и разведочных работ, мобилизуемые на территориях муниципальных районов</t>
  </si>
  <si>
    <t xml:space="preserve">000 1 09 03020 00 0000 110 </t>
  </si>
  <si>
    <t>Платежи за добычу полезных ископаемых</t>
  </si>
  <si>
    <t xml:space="preserve">182 1 09 03021 05 0000 110 </t>
  </si>
  <si>
    <t>Платежи за добычу общераспространенных полезных ископаемых, мобилизуемые на территориях муниципальных районов</t>
  </si>
  <si>
    <t xml:space="preserve">182 1 09 03023 01 0000 110 </t>
  </si>
  <si>
    <t>Платежи за добычу подземных вод</t>
  </si>
  <si>
    <t xml:space="preserve">182 1 09 03025 01 0000 110 </t>
  </si>
  <si>
    <t>Платежи за добычу других полезных ископаемых</t>
  </si>
  <si>
    <t>000 1 09 03080 01 0000 110</t>
  </si>
  <si>
    <t>Отчисления на воспроизводство минерально-сырьевой базы</t>
  </si>
  <si>
    <t xml:space="preserve">182 1 09 03082 02 0000 110 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</si>
  <si>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</si>
  <si>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 xml:space="preserve">000 1 09 04000 00 0000 110 </t>
  </si>
  <si>
    <t xml:space="preserve">Налоги на имущество </t>
  </si>
  <si>
    <t>182 1 09 04010 02 0000 110</t>
  </si>
  <si>
    <t>Налог на имущество предприятий</t>
  </si>
  <si>
    <t>182 1 09 04020 02 0000 110</t>
  </si>
  <si>
    <t>Налог с владельцев транспортных средств и налог на приобретение автотранспортных средств</t>
  </si>
  <si>
    <t>182 1 09 04030 01 0000 110</t>
  </si>
  <si>
    <t>Налог на пользователей автомобильных дорог</t>
  </si>
  <si>
    <t>182 1 09 04040 01 0000 110</t>
  </si>
  <si>
    <t>Налог с имущества, переходящего в порядке наследования или дарения</t>
  </si>
  <si>
    <t xml:space="preserve">000 1 09 06000 02 0000 110 </t>
  </si>
  <si>
    <t>Прочие налоги и сборы (по отмененным налогам и сборам субъектов Российской Федерации)</t>
  </si>
  <si>
    <t xml:space="preserve">182 1 09 06010 02 0000 110 </t>
  </si>
  <si>
    <t>Налог с продаж</t>
  </si>
  <si>
    <t xml:space="preserve">182 1 09 06030 02 0000 110 </t>
  </si>
  <si>
    <t xml:space="preserve">Прочие налоги и сборы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</si>
  <si>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</si>
  <si>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</si>
  <si>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</si>
  <si>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</si>
  <si>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</si>
  <si>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</si>
  <si>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000 1 11 03000 00 0000120</t>
  </si>
  <si>
    <t>Проценты, полученные от предоставления бюджетных кредитов внутри страны</t>
  </si>
  <si>
    <t>181 1 11 03020 02 0000 120</t>
  </si>
  <si>
    <t xml:space="preserve">Проценты, полученные от предоставления бюджетных кредитов внутри страны за счет средств бюджетов субъектов Российской Федерации 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</si>
  <si>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</si>
  <si>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</si>
  <si>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</si>
  <si>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</si>
  <si>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</si>
  <si>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</si>
  <si>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710 1 11 05010 04 0000 120</t>
  </si>
  <si>
    <t>720 1 11 05010 04 0000 120</t>
  </si>
  <si>
    <t>730 1 11 05010 04 0000 120</t>
  </si>
  <si>
    <t>740 1 11 05010 04 0000 120</t>
  </si>
  <si>
    <t>750 1 11 05010 04 0000 120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</si>
  <si>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</si>
  <si>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</si>
  <si>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120 1 11 05022 02 0000 120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</si>
  <si>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</si>
  <si>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</si>
  <si>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</si>
  <si>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120 1 11 05032 02 0000 120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</si>
  <si>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</si>
  <si>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</si>
  <si>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</si>
  <si>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</si>
  <si>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</si>
  <si>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120 1 11 07012 02 0000 120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</si>
  <si>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 субъектов Российской Федерации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</si>
  <si>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</si>
  <si>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</si>
  <si>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000 1 11 09030 00 0000 120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</si>
  <si>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</si>
  <si>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176 1 11 09032 02 0000 120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</si>
  <si>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</si>
  <si>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000 1 12 00000 00 0000 000</t>
  </si>
  <si>
    <t>ПЛАТЕЖИ ПРИ ПОЛЬЗОВАНИИ ПРИРОДНЫМИ РЕСУРСАМИ</t>
  </si>
  <si>
    <t>048 1 12 01000 01 0000 120</t>
  </si>
  <si>
    <t>Плата за негативное воздействие на окружающую среду</t>
  </si>
  <si>
    <t>000 1 12 02000 01 0000 120</t>
  </si>
  <si>
    <t>Платежи при пользовании недрами</t>
  </si>
  <si>
    <t>000 1 12 02010 01 0000 120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</si>
  <si>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</t>
  </si>
  <si>
    <t>098 1 12 02012 01 0000 120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</si>
  <si>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общераспространенных полезных ископаемых, или участкам недр местного значения</t>
  </si>
  <si>
    <t>182 1 12 02030 01 0000 120</t>
  </si>
  <si>
    <t>Регулярные платежи за пользование недрами при пользовании недрами (ренталс) на территории Российской Федерации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</si>
  <si>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</si>
  <si>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</si>
  <si>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098 1 12 02052 01 0000 120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</si>
  <si>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недр, содержащим месторождения общераспространенных полезных ископаемых, участкам недр местного значения, а также участкам недр местного значения, используемых для целей строительства и эксплуатации подземных сооружений, не связанных с добычей полезных ископаемых</t>
  </si>
  <si>
    <t>000 1 12 02100 00 0000 120</t>
  </si>
  <si>
    <t>Прочие платежи при пользовании недрами</t>
  </si>
  <si>
    <t>098 1 12 02102 02 0000 120</t>
  </si>
  <si>
    <t>Прочие платежи при пользовании недрами по участкам недр, содержащим месторождения общераспространенных полезных ископаемых, или участкам недр местного значения</t>
  </si>
  <si>
    <t>000 1 12 04000 00 0000 120</t>
  </si>
  <si>
    <t>Плата за использование лесов</t>
  </si>
  <si>
    <t>000 1 12 04020 02 0000 120</t>
  </si>
  <si>
    <t>Плата за использование лесов в части, превышающей минимальный размер арендной платы и минимальный размер платы по договору купли - продажи лесных насаждений</t>
  </si>
  <si>
    <t>130 1 12 04021 02 0000 120</t>
  </si>
  <si>
    <t>Плата за использование лесов в части, превышающей минимальный размер платы по договору купли - продажи лесных насаждений</t>
  </si>
  <si>
    <t>130 1 12 04022 02 0000 120</t>
  </si>
  <si>
    <t xml:space="preserve">Плата за использование лесов в части, превышающей минимальный размер арендной платы </t>
  </si>
  <si>
    <t>130 1 12 04040 02 0000 120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</si>
  <si>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</si>
  <si>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130 1 12 04060 02 0000 120</t>
  </si>
  <si>
    <t>Плата по договору купли-продажи лесных насаждений для собственных нужд</t>
  </si>
  <si>
    <t>000 1 13 00000 00 0000 000</t>
  </si>
  <si>
    <t>ДОХОДЫ ОТ ОКАЗАНИЯ ПЛАТНЫХ УСЛУГ И КОМПЕНСАЦИИ ЗАТРАТ ГОСУДАРСТВА</t>
  </si>
  <si>
    <t>000 1 13 03000 00 0000 130</t>
  </si>
  <si>
    <t>Прочие доходы от оказания платных услуг и компенсации затрат государства</t>
  </si>
  <si>
    <t>000 1 13 03020 02 0000 130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</si>
  <si>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</si>
  <si>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026 1 13 03020 02 0000 130</t>
  </si>
  <si>
    <t>036 1 13 03020 02 0000 130</t>
  </si>
  <si>
    <t>046 1 13 03020 02 0000 130</t>
  </si>
  <si>
    <t>097 1 13 03020 02 0000 130</t>
  </si>
  <si>
    <t>115 1 13 03020 02 0000 130</t>
  </si>
  <si>
    <t>124 1 13 03020 02 0000 130</t>
  </si>
  <si>
    <t>126 1 13 03020 02 0000 130</t>
  </si>
  <si>
    <t>127 1 13 03020 02 0000 130</t>
  </si>
  <si>
    <t>131 1 13 03020 02 0000 130</t>
  </si>
  <si>
    <t>136 1 13 03020 02 0000 130</t>
  </si>
  <si>
    <t>156 1 13 03020 02 0000 130</t>
  </si>
  <si>
    <t>162 1 13 03020 02 0000 130</t>
  </si>
  <si>
    <t>176 1 13 03020 02 0000 130</t>
  </si>
  <si>
    <t>181 1 13 03020 02 0000 130</t>
  </si>
  <si>
    <t>188 1 13 03020 02 0000 130</t>
  </si>
  <si>
    <t>000 1 14 00000 00 0000 000</t>
  </si>
  <si>
    <t>ДОХОДЫ ОТ ПРОДАЖИ МАТЕРИАЛЬНЫХ И НЕМАТЕРИАЛЬНЫХ АКТИВОВ</t>
  </si>
  <si>
    <t>000 1 14 02000 00 0000 000</t>
  </si>
  <si>
    <r>
      <t xml:space="preserve">Доходы от реализации имущества, находящегося в государственной и муниципальной собственности </t>
    </r>
    <r>
      <rPr>
        <b/>
        <sz val="10"/>
        <color indexed="8"/>
        <rFont val="Times New Roman Cyr"/>
        <charset val="204"/>
      </rPr>
      <t>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</r>
  </si>
  <si>
    <t>000 1 14 02020 02 0000 410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</si>
  <si>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</si>
  <si>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120 1 14 02023 02 0000 410</t>
  </si>
  <si>
    <t>Доходы от реализации иного имущества, находящегося в собственности субъектов Российской Федерации 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</si>
  <si>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000 1 14 02020 02 0000 440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</si>
  <si>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</si>
  <si>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</si>
  <si>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</si>
  <si>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156 1 14 02022 02 0000 440</t>
  </si>
  <si>
    <t>176 1 14 02022 02 0000 440</t>
  </si>
  <si>
    <t>000 1 14 03000 00 0000 440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</si>
  <si>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</si>
  <si>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156 1 14 03020 02 0000 440</t>
  </si>
  <si>
    <t>Средства от распоряжения и реализации конфискованного и иного имущества, обращенного в доходы субъектов Российской Федерации (в части реализации материальных запасов по указанному имуществу)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</si>
  <si>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</si>
  <si>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</si>
  <si>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</si>
  <si>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</si>
  <si>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</si>
  <si>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</si>
  <si>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710 1 14 06012 04 0000 430</t>
  </si>
  <si>
    <t>720 1 14 06012 04 0000 430</t>
  </si>
  <si>
    <t>730 1 14 06012 04 0000 430</t>
  </si>
  <si>
    <t>740 1 14 06012 04 0000 430</t>
  </si>
  <si>
    <t>750 1 14 06012 04 0000 430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</si>
  <si>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</si>
  <si>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</si>
  <si>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120 1 14 06022 02 0000 430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</si>
  <si>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</si>
  <si>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000 1 16 00000 00 0000 000</t>
  </si>
  <si>
    <t>ШТРАФЫ, САНКЦИИ, ВОЗМЕЩЕНИЕ УЩЕРБА</t>
  </si>
  <si>
    <t>000 1 16 02000 00 0000 140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</si>
  <si>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</si>
  <si>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128 1 16 02030 02 0000 140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</si>
  <si>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исполнительной власти субъектов Российской Федерации, налагаемые органами исполнительной власти субъектов Российской Федерации</t>
  </si>
  <si>
    <t>000 1 16 03000 00 0000 140</t>
  </si>
  <si>
    <t>Денежные взыскания (штрафы) за нарушение законодательства о налогах и сборах</t>
  </si>
  <si>
    <t>182 1 16 03020 02 0000 140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</si>
  <si>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</si>
  <si>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000 1 16 18000 00 0000 140</t>
  </si>
  <si>
    <t>Денежные взыскания (штрафы) за нарушение бюджетного законодательства Российской Федерации</t>
  </si>
  <si>
    <t>000 1 16 18020 02 0000 140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</si>
  <si>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</si>
  <si>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102 1 16 18020 02 0000 140</t>
  </si>
  <si>
    <t>181 1 16 18020 02 0000 140</t>
  </si>
  <si>
    <t>000 1 16 21000 00 0000 140</t>
  </si>
  <si>
    <t>Денежные взыскания (штрафы) и иные суммы, взыскиваемые с лиц, виновных в совершение преступлений, и в возмещение ущерба имуществу</t>
  </si>
  <si>
    <t>322 1 16 21020 02 0000 140</t>
  </si>
  <si>
    <t>Денежные взыскания (штрафы) и иные суммы, взыскиваемые с лиц, виновных в совершение преступлений, и в возмещение ущерба имуществу, зачисляемые в бюджеты субъектов Российской Федерации</t>
  </si>
  <si>
    <t>000 1 16 26000 01 0000 140</t>
  </si>
  <si>
    <t>Денежные взыскания (штрафы) за нарушение законодательства о рекламе</t>
  </si>
  <si>
    <t>161 1 16 26000 01 0000 140</t>
  </si>
  <si>
    <t>000 1 16 27000 01 0000 140</t>
  </si>
  <si>
    <t>Денежные взыскания (штрафы) за нарушение Федерального закона "О пожарной безопасности"</t>
  </si>
  <si>
    <t>106 1 16 27000 01 0000 140</t>
  </si>
  <si>
    <t>177 1 16 27000 01 0000 140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</si>
  <si>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</si>
  <si>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</si>
  <si>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181 1 16 32000 02 0000 140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</si>
  <si>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</si>
  <si>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</si>
  <si>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</si>
  <si>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161 1 16 33020 02 0000 140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</si>
  <si>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</si>
  <si>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181 1 16 33020 02 0000 140</t>
  </si>
  <si>
    <t>000 1 16 90000 00 0000 140</t>
  </si>
  <si>
    <t>Прочие поступления от денежных взысканий (штрафов) и иных сумм в возмещение ущерба</t>
  </si>
  <si>
    <t>000 1 16 90020 02 0000 140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</si>
  <si>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</si>
  <si>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>026 1 16 90020 02 0000 140</t>
  </si>
  <si>
    <t>102 1 16 90020 02 0000 140</t>
  </si>
  <si>
    <t>106 1 16 90020 02 0000 140</t>
  </si>
  <si>
    <t>115 1 16 90020 02 0000 140</t>
  </si>
  <si>
    <t>120 1 16 90020 02 0000 140</t>
  </si>
  <si>
    <t>126 1 16 90020 02 0000 140</t>
  </si>
  <si>
    <t>141 1 16 90020 02 0000 140</t>
  </si>
  <si>
    <t>156 1 16 90020 02 0000 140</t>
  </si>
  <si>
    <t>176 1 16 90020 02 0000 140</t>
  </si>
  <si>
    <t>181 1 16 90020 02 0000 140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</si>
  <si>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</si>
  <si>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</si>
  <si>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</si>
  <si>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</si>
  <si>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000 1 17 01020 02 0000 180</t>
  </si>
  <si>
    <t>Невыясненные поступления, зачисляемые в бюджеты субъектов Российской Федерации</t>
  </si>
  <si>
    <t>026 1 17 01020 02 0000 180</t>
  </si>
  <si>
    <t>036 1 17 01020 02 0000 180</t>
  </si>
  <si>
    <t>041 1 17 01020 02 0000 180</t>
  </si>
  <si>
    <t>056 1 17 01020 02 0000 180</t>
  </si>
  <si>
    <t>097 1 17 01020 02 0000 180</t>
  </si>
  <si>
    <t>120 1 17 01020 02 0000 180</t>
  </si>
  <si>
    <t>124 1 17 01020 02 0000 180</t>
  </si>
  <si>
    <t>127 1 17 01020 02 0000 180</t>
  </si>
  <si>
    <t>136 1 17 01020 02 0000 180</t>
  </si>
  <si>
    <t>156 1 17 01020 02 0000 180</t>
  </si>
  <si>
    <t>176 1 17 01020 02 0000 180</t>
  </si>
  <si>
    <t>181 1 17 01020 02 0000 180</t>
  </si>
  <si>
    <t>000 1 17 05000 00 0000 180</t>
  </si>
  <si>
    <t>Прочие неналоговые доходы</t>
  </si>
  <si>
    <t>000 1 17 05020 02 0000 180</t>
  </si>
  <si>
    <t>Прочие неналоговые доходы бюджетов субъектов Российской Федерации</t>
  </si>
  <si>
    <t>041 1 17 05020 02 0000 180</t>
  </si>
  <si>
    <t>098 1 17 05020 02 0000 180</t>
  </si>
  <si>
    <t>000 2 00 00000 00 0000 000</t>
  </si>
  <si>
    <t>БЕЗВОЗМЕЗДНЫЕ ПОСТУПЛЕНИЯ</t>
  </si>
  <si>
    <t>000 2 02 00000 00 0000 000</t>
  </si>
  <si>
    <t>000 2 02 01000 00 0000 151</t>
  </si>
  <si>
    <t>Дотации бюджетам субъектов Российской Федерации и муниципальных образований</t>
  </si>
  <si>
    <t>Дотации бюджетам субъектов Российской Федерации на выравнивание бюджетной обеспеченности</t>
  </si>
  <si>
    <t>181 2 02 01001 02 0000 151</t>
  </si>
  <si>
    <t>Дотации бюджетам субъектов Российской Федерации на поддержку мер по обеспечению сбалансированности бюджетов</t>
  </si>
  <si>
    <t>181 2 02 01003 02 0000 151</t>
  </si>
  <si>
    <t>000 2 02 02000 00 0000 151</t>
  </si>
  <si>
    <t>Субсидии бюджетам субъектов Российской Федерации и муниципальных образований (межбюджетные субсидии)</t>
  </si>
  <si>
    <t>000 2 02 02001 02 0000 151</t>
  </si>
  <si>
    <t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t>
  </si>
  <si>
    <t>156 2 02 02001 02 0000 151</t>
  </si>
  <si>
    <t>000 2 02 02005 02 0000 151</t>
  </si>
  <si>
    <t>Субсидии бюджетам субъектов Российской Федерации на оздоровление детей</t>
  </si>
  <si>
    <t>156 2 02 02005 02 0000 151</t>
  </si>
  <si>
    <t>000 2 02 02012 02 0000 151</t>
  </si>
  <si>
    <t>Субсидии бюджетам субъектов Российской Федерации на поддержку элитного семеноводства</t>
  </si>
  <si>
    <t>036 2 02 02012 02 0000 151</t>
  </si>
  <si>
    <t>000 2 02 02014 02 0000 151</t>
  </si>
  <si>
    <t>Субсидии бюджетам субъектов Российской Федерации на поддержку производства льна и конопли</t>
  </si>
  <si>
    <t>036 2 02 02014 02 0000 151</t>
  </si>
  <si>
    <t>000 2 02 02015 02 0000 151</t>
  </si>
  <si>
    <t>Субсидии бюджетам субъектов Российской Федерации на закладку и уход за многолетними насаждениями</t>
  </si>
  <si>
    <t>036 2 02 02015 02 0000 151</t>
  </si>
  <si>
    <t>000 2 02 02017 02 0000 151</t>
  </si>
  <si>
    <t>036 2 02 02017 02 0000 151</t>
  </si>
  <si>
    <t>Субсидии бюджетам субъектов Российской Федерации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</si>
  <si>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000 2 02 02021 02 0000 151</t>
  </si>
  <si>
    <t>Субсидии бюджетам субъектов Российской Федерации на осуществление капитального ремонта гидротехнических сооружений, находящихся в собственности субъектов Российской Федерации, и бесхозяйных гидротехнических сооружений</t>
  </si>
  <si>
    <t>098 2 02 02021 02 0000 151</t>
  </si>
  <si>
    <t>000 2 02 02024 02 0000 151</t>
  </si>
  <si>
    <t>Субсидии бюджетам субъектов Российской Федерации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</si>
  <si>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126 2 02 02024 02 0000 151</t>
  </si>
  <si>
    <t>000 2 02 02027 02 0000 151</t>
  </si>
  <si>
    <t>036 2 02 02027 02 0000 151</t>
  </si>
  <si>
    <t>000 2 02 02028 02 0000 151</t>
  </si>
  <si>
    <t>036 2 02 02028 02 0000 151</t>
  </si>
  <si>
    <t>000 2 02 02032 02 0000 151</t>
  </si>
  <si>
    <t>Субсидии бюджетам субъектов Российской Федерации на содержание ребенка в семье опекуна и приемной семье, а также вознаграждение, причитающееся приемному родителю</t>
  </si>
  <si>
    <t>000 2 02 02037 02 0000 151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</si>
  <si>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</si>
  <si>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136 2 02 02037 02 0000 151</t>
  </si>
  <si>
    <t>000 2 02 02039 02 0000 151</t>
  </si>
  <si>
    <t>Субсидии бюджетам субъектов Российской Федерации на поддержку племенного животноводства</t>
  </si>
  <si>
    <t>036 2 02 02039 02 0000 151</t>
  </si>
  <si>
    <t>000 2 02 02046 02 0000 151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</si>
  <si>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</si>
  <si>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097 2 02 02046 02 0000 151</t>
  </si>
  <si>
    <t>000 2 02 02047 02 0000 151</t>
  </si>
  <si>
    <t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</si>
  <si>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000 2 02 02051 02 0000 151</t>
  </si>
  <si>
    <t>Субсидии бюджетам субъектов Российской Федерации на реализацию федеральных целевых программ</t>
  </si>
  <si>
    <t>124 2 02 02051 02 0000 151</t>
  </si>
  <si>
    <t>000 2 02 02054 02 0000 151</t>
  </si>
  <si>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</si>
  <si>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126 2 02 02054 02 0000 151</t>
  </si>
  <si>
    <t>000 2 02 02064 02 0000 151</t>
  </si>
  <si>
    <t>036 2 02 02064 02 0000 151</t>
  </si>
  <si>
    <t>000 2 02 02065 02 0000 151</t>
  </si>
  <si>
    <t>036 2 02 02065 02 0000 151</t>
  </si>
  <si>
    <t>000 2 02 02067 02 0000 151</t>
  </si>
  <si>
    <t>Субсидии бюджетам субъектов Российской Федерации на поощрение лучших учителей</t>
  </si>
  <si>
    <t>136 2 02 02067 02 0000 151</t>
  </si>
  <si>
    <t>000 2 02 02085 00 0000 151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</si>
  <si>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</si>
  <si>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</si>
  <si>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</si>
  <si>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036 2 02 02085 02 0000 151</t>
  </si>
  <si>
    <t>000 2 02 02097 02 0000 151</t>
  </si>
  <si>
    <t>Субсидии бюджетам субъектов Российской Федерации на реализацию мероприятий по финансовому обеспечению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</si>
  <si>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126 2 02 02097 02 0000 151</t>
  </si>
  <si>
    <t>000 2 02 02098 02 0000 151</t>
  </si>
  <si>
    <t>Субсидии бюджетам субъектов Российской Федерации на поддержку экономически значимых региональных программ</t>
  </si>
  <si>
    <t>036 2 02 02098 02 0000 151</t>
  </si>
  <si>
    <t>000 2 02 02101 02 0000 151</t>
  </si>
  <si>
    <t xml:space="preserve">Субсидии бюджетам субъектов Российской Федерации на реализацию дополнительных мероприятий, направленных на снижение  напряженности на рынке труда субъектов Российской Федерации </t>
  </si>
  <si>
    <t>097 2 02 02101 02 0000 151</t>
  </si>
  <si>
    <t>000 2 02 02103 02 0000 151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</si>
  <si>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</si>
  <si>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136 2 02 02103 02 0000 151</t>
  </si>
  <si>
    <t>000 2 02 02104 00 0000 151</t>
  </si>
  <si>
    <t>Субсидии бюджетам на организацию дистанционного обучения инвалидов</t>
  </si>
  <si>
    <t>000 2 02 02104 02 0000 151</t>
  </si>
  <si>
    <t>Субсидии бюджетам субъектов Российской Федерации на организацию дистанционного обучения инвалидов</t>
  </si>
  <si>
    <t>136 2 02 02104 02 0000 151</t>
  </si>
  <si>
    <t>000 2 02 02110 02 0000 151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</si>
  <si>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учреждений здравоохранения муниципальных образований, в целях реализации мероприятий, направленных на формирование здорового образа жизни, включая сокращение потребления алкоголя и табака</t>
  </si>
  <si>
    <t>126 2 02 02110 02 0000 151</t>
  </si>
  <si>
    <t>000 2 02 02111 02 0000 151</t>
  </si>
  <si>
    <t>176 2 02 02111 02 0000 151</t>
  </si>
  <si>
    <t>000 2 02 03000 00 0000 151</t>
  </si>
  <si>
    <t xml:space="preserve">Субвенции бюджетам субъектов Российской Федерации и муниципальных образований </t>
  </si>
  <si>
    <t>Субвенции бюджетам на оплату жилищно-коммунальных услуг отдельным категориям граждан</t>
  </si>
  <si>
    <t>000 2 02 03001 02 0000 151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</si>
  <si>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</si>
  <si>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156 2 02 03001 02 0000 151</t>
  </si>
  <si>
    <t>Субвенции бюджетам субъектов Российской Федерации на осуществление полномочий по подготовке проведения статистических переписей</t>
  </si>
  <si>
    <t>000 2 02 03003 00 0000 151</t>
  </si>
  <si>
    <t>000 2 02 03003 02 0000 151</t>
  </si>
  <si>
    <t>Субвенции бюджетам субъектов Российской Федерации на государственную регистрацию актов гражданского состояния</t>
  </si>
  <si>
    <t>183 2 02 03003 02 0000 151</t>
  </si>
  <si>
    <t>000 2 02 03004 00 0000 151</t>
  </si>
  <si>
    <t>Субвенции бюджетам на обеспечение мер социальной поддержки для лиц, награжденных знаком "Почетный донор СССР", "Почетный донор России"</t>
  </si>
  <si>
    <t>000 2 02 03004 02 0000 151</t>
  </si>
  <si>
    <t>Субвенции бюджетам субъектов Российской Федерации на обеспечение мер социальной поддержки для лиц, награжденных знаком "Почетный донор СССР", "Почетный донор России"</t>
  </si>
  <si>
    <t>156 2 02 03004 02 0000 151</t>
  </si>
  <si>
    <t>000 2 02 03005 00 0000 151</t>
  </si>
  <si>
    <t>000 2 02 03005 02 0000 151</t>
  </si>
  <si>
    <t>Субвенции бюджетам субъектов Российской Федерации на организацию, регулирование и охрану водных биологических ресурсов</t>
  </si>
  <si>
    <t>098 2 02 03005 02 0000 151</t>
  </si>
  <si>
    <t>000 2 02 03006 00 0000 151</t>
  </si>
  <si>
    <t>000 2 02 03006 02 0000 151</t>
  </si>
  <si>
    <t>129 2 02 03006 02 0000 151</t>
  </si>
  <si>
    <t>000 2 02 03010 00 0000 151</t>
  </si>
  <si>
    <t>Субвенции бюджетам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</si>
  <si>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000 2 02 03010 02 0000 151</t>
  </si>
  <si>
    <t>Субвенции бюджетам субъектов Российской Федерации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</si>
  <si>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156 2 02 03010 02 0000 151</t>
  </si>
  <si>
    <t>000 2 02 03011 00 0000 151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</si>
  <si>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</si>
  <si>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</si>
  <si>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</si>
  <si>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156 2 02 03011 02 0000 151</t>
  </si>
  <si>
    <t>000 2 02 03012 00 0000 151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</si>
  <si>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</si>
  <si>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</si>
  <si>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</si>
  <si>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156 2 02 03012 02 0000 151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</si>
  <si>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</si>
  <si>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</si>
  <si>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</si>
  <si>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</si>
  <si>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181 2 02 03015 02 0000 151</t>
  </si>
  <si>
    <t>000 2 02 03018 00 0000 151</t>
  </si>
  <si>
    <t>000 2 02 03018 02 0000 151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</si>
  <si>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</si>
  <si>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130 2 02 03018 02 0000 151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</si>
  <si>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</si>
  <si>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</si>
  <si>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098 2 02 03019 02 0000 151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</si>
  <si>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</si>
  <si>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</si>
  <si>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</si>
  <si>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156 2 02 03020 02 0000 151</t>
  </si>
  <si>
    <t>000 2 02 03025 00 0000 151</t>
  </si>
  <si>
    <t>Субвенции бюджетам на 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</si>
  <si>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000 2 02 03025 02 0000 151</t>
  </si>
  <si>
    <t>Субвенции бюджетам субъектов Российской Федерации на 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</si>
  <si>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097 2 02 03025 02 0000 151</t>
  </si>
  <si>
    <t>000 2 02 03031 02 0000 151</t>
  </si>
  <si>
    <t>129 2 02 03031 02 0000 151</t>
  </si>
  <si>
    <t>000 2 02 03032 02 0000 151</t>
  </si>
  <si>
    <t>129 2 02 03032 02 0000 151</t>
  </si>
  <si>
    <t xml:space="preserve"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 </t>
  </si>
  <si>
    <t>000 2 02 03053 02 0000 151</t>
  </si>
  <si>
    <t>156 2 02 03053 02 0000 151</t>
  </si>
  <si>
    <t xml:space="preserve">Субвенции бюджетам субъектов Российской Федерации на осуществление переданных полномочий Российской Федерации в области охраны здоровья граждан </t>
  </si>
  <si>
    <t>000 2 02 03060 00 0000 151</t>
  </si>
  <si>
    <t>000 2 02 03060 02 0000 151</t>
  </si>
  <si>
    <t>Субвенции бюджетам субъектов Российской Федерации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</si>
  <si>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136 2 02 03060 02 0000 151</t>
  </si>
  <si>
    <t>000 2 02 03068 00 0000 151</t>
  </si>
  <si>
    <t>000 2 02 03068 02 0000 151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</si>
  <si>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</si>
  <si>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126 2 02 03068 02 0000 151</t>
  </si>
  <si>
    <t>000 2 02 03069 00 0000 151</t>
  </si>
  <si>
    <t>000 2 02 03069 02 0000 151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</si>
  <si>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</si>
  <si>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124 2 02 03069 02 0000 151</t>
  </si>
  <si>
    <t>000 2 02 03070 00 0000 151</t>
  </si>
  <si>
    <t>000 2 02 03070 02 0000 151</t>
  </si>
  <si>
    <t>124 2 02 03070 02 0000 151</t>
  </si>
  <si>
    <t>000 2 02 03071 02 0000 151</t>
  </si>
  <si>
    <t>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</t>
  </si>
  <si>
    <t>115 2 02 03071 02 0000 151</t>
  </si>
  <si>
    <t>000 2 02 04000 00 0000 151</t>
  </si>
  <si>
    <t>Иные межбюджетные трансферты</t>
  </si>
  <si>
    <t>000 2 02 04001 00 0000 151</t>
  </si>
  <si>
    <t>000 2 02 04001 02 0000 151</t>
  </si>
  <si>
    <t xml:space="preserve">Межбюджетные трансферты, передаваемые бюджетам субъектов Российской Федерации на содержание депутатов Государственной Думы и их помощников </t>
  </si>
  <si>
    <t>006 2 02 04001 02 0000 151</t>
  </si>
  <si>
    <t>000 2 02 04002 00 0000 151</t>
  </si>
  <si>
    <t xml:space="preserve">Межбюджетные трансферты, передаваемые бюджетам на содержание членов Совета Федерации и их помощников </t>
  </si>
  <si>
    <t>000 2 02 04002 02 0000 151</t>
  </si>
  <si>
    <t xml:space="preserve">Межбюджетные трансферты, передаваемые бюджетам субъектов Российской Федерации на содержание членов Совета Федерации и их помощников </t>
  </si>
  <si>
    <t>001 2 02 04002 02 0000 151</t>
  </si>
  <si>
    <t>000 2 02 04005 00 0000 151</t>
  </si>
  <si>
    <t>000 2 02 04005 02 0000 151</t>
  </si>
  <si>
    <t>181 2 02 04005 02 0000 151</t>
  </si>
  <si>
    <t>Межбюджетные трансферты, передаваемые бюджетам субъектов Российской Федерации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</si>
  <si>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000 2 02 04017 00 0000 151</t>
  </si>
  <si>
    <t>000 2 02 04017 02 0000 151</t>
  </si>
  <si>
    <t>126 2 02 04017 02 0000 151</t>
  </si>
  <si>
    <t>000 2 02 04019 00 0000 151</t>
  </si>
  <si>
    <t>000 2 02 04019 02 0000 151</t>
  </si>
  <si>
    <t>Межбюджетные трансферты, передаваемые бюджетам субъектов Российской Федерации на развитие и поддержку социальной, инженерной и инновационной инфраструктуры наукоградов Российской Федерации</t>
  </si>
  <si>
    <t>181 2 02 04019 02 0000 151</t>
  </si>
  <si>
    <t>000 2 02 04025 00 0000 151</t>
  </si>
  <si>
    <t>000 2 02 04025 02 0000 151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</si>
  <si>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</si>
  <si>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131 2 02 04025 02 0000 151</t>
  </si>
  <si>
    <t>000 2 02 04030 02 0000 151</t>
  </si>
  <si>
    <t>Межбюджетные трансферты, передаваемые бюджетам субъектов Российской Федерации, на реализацию мероприятий по празднованию 50-летия полета в космос Ю.А. Гагарина</t>
  </si>
  <si>
    <t>181 2 02 04030 02 0000 151</t>
  </si>
  <si>
    <t>Прочие безвозмездные поступления от других бюджетов бюджетной системы</t>
  </si>
  <si>
    <t>000 2 02 09070 00 0000 151</t>
  </si>
  <si>
    <t>Прочие безвозмездные поступления от бюджетов государственных внебюджетных фондов</t>
  </si>
  <si>
    <t>000 2 02 09071 02 0000 151</t>
  </si>
  <si>
    <t>Прочие безвозмездные поступления в бюджеты субъектов Российской Федерации от бюджета Пенсионного фонда Российской Федерации</t>
  </si>
  <si>
    <t>156 2 02 09071 02 0000 151</t>
  </si>
  <si>
    <t>000 2 02 09072 02 0000 151</t>
  </si>
  <si>
    <t>156 2 02 09072 02 0000 151</t>
  </si>
  <si>
    <t>000 2 03 10000 00 0000 180</t>
  </si>
  <si>
    <t>Безвозмездные поступления от государственных корпораций</t>
  </si>
  <si>
    <t>000 2 03 10001 02 0000 180</t>
  </si>
  <si>
    <t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</t>
  </si>
  <si>
    <t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на обеспечение мероприятий по капитальному ремонту многоквартирных домов</t>
  </si>
  <si>
    <t>124 2 03 10001 02 0002 180</t>
  </si>
  <si>
    <t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</si>
  <si>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124 2 03 10001 02 0004 180</t>
  </si>
  <si>
    <t xml:space="preserve">000  2 18 00000 00 0000 000
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</si>
  <si>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</si>
  <si>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000  2 18 02000 02 0000 000
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</si>
  <si>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</si>
  <si>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</si>
  <si>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городских округов</t>
  </si>
  <si>
    <t>124 2 18 02030 02 0000 151</t>
  </si>
  <si>
    <t>126 2 18 02030 02 0000 151</t>
  </si>
  <si>
    <t>136 2 18 02030 02 0000 151</t>
  </si>
  <si>
    <t>156 2 18 02030 02 0000 151</t>
  </si>
  <si>
    <t>176 2 18 02030 02 0000 151</t>
  </si>
  <si>
    <t>181 2 18 02030 02 0000 151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</si>
  <si>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</si>
  <si>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муниципальных районов</t>
  </si>
  <si>
    <t>124 2 18 02040 02 0000 151</t>
  </si>
  <si>
    <t>126 2 18 02040 02 0000 151</t>
  </si>
  <si>
    <t>136 2 18 02040 02 0000 151</t>
  </si>
  <si>
    <t>156 2 18 02040 02 0000 151</t>
  </si>
  <si>
    <t>162 2 18 02040 02 0000 151</t>
  </si>
  <si>
    <t>000 2 18 02050 02 0000 151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</si>
  <si>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поселений</t>
  </si>
  <si>
    <t xml:space="preserve">000 2 19 00000 00 0000 000
</t>
  </si>
  <si>
    <t>ВОЗВРАТ ОСТАТКОВ СУБСИДИЙ, СУБВЕНЦИЙ И ИНЫХ МЕЖБЮДЖЕТНЫХ ТРАНСФЕРТОВ, ИМЕЮЩИХ ЦЕЛЕВОЕ НАЗНАЧЕНИЕ, ПРОШЛЫХ ЛЕТ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</si>
  <si>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</si>
  <si>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лет, из бюджетов субъектов Российской Федерации</t>
  </si>
  <si>
    <t>036 2 19 02000 02 0000 151</t>
  </si>
  <si>
    <t>097 2 19 02000 02 0000 151</t>
  </si>
  <si>
    <t>115 2 19 02000 02 0000 151</t>
  </si>
  <si>
    <t>124 2 19 02000 02 0000 151</t>
  </si>
  <si>
    <t>126 2 19 02000 02 0000 151</t>
  </si>
  <si>
    <t>130 2 19 02000 02 0000 151</t>
  </si>
  <si>
    <t>136 2 19 02000 02 0000 151</t>
  </si>
  <si>
    <t>156 2 19 02000 02 0000 151</t>
  </si>
  <si>
    <t>181 2 19 02000 02 0000 151</t>
  </si>
  <si>
    <t>182 1 05 01042 02 0000 110</t>
  </si>
  <si>
    <t>182 1 05 01041 02 0000 110</t>
  </si>
  <si>
    <t>182 1 01 02030 01 0000 110</t>
  </si>
  <si>
    <t>136 1 08 07082 01 0000 110</t>
  </si>
  <si>
    <t>000 1 08 07300 01 0000 110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</si>
  <si>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</si>
  <si>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136 1 08 07300 01 0000 110</t>
  </si>
  <si>
    <t>006 1 13 03020 02 0000 130</t>
  </si>
  <si>
    <t>098 1 13 03020 02 0000 130</t>
  </si>
  <si>
    <t>196 1 13 03020 02 0000 130</t>
  </si>
  <si>
    <t>Акцизы на спирт этиловый (в том числе этиловый спирт-сырец) из пищевого сырья, производимый на территории Российской Федерации</t>
  </si>
  <si>
    <t xml:space="preserve">182 1 03 02011 01 0000 110 </t>
  </si>
  <si>
    <t>Акцизы на спирт этиловый из всех видов сырья (в том числе этиловый спирт-сырец из всех видов сырья), производимый на территории Российской Федерации</t>
  </si>
  <si>
    <t xml:space="preserve">000 1 03 02010 01 0000 110 </t>
  </si>
  <si>
    <t>056 1 16 90020 02 0000 140</t>
  </si>
  <si>
    <t xml:space="preserve">182 1 09 06020 02 0000 110 </t>
  </si>
  <si>
    <t>Сбор на нужды образовательных учреждений, взимаемый с юридических лиц</t>
  </si>
  <si>
    <t xml:space="preserve">БЕЗВОЗМЕЗДНЫЕ ПОСТУПЛЕНИЯ ОТ ДРУГИХ БЮДЖЕТОВ БЮДЖЕТНОЙ СИСТЕМЫ РОССИЙСКОЙ ФЕДЕРАЦИИ ФЕДЕРАЦИИ </t>
  </si>
  <si>
    <t>000 2 02 01001 00 0000 151</t>
  </si>
  <si>
    <t>Дотации на выравнивание бюджетной обеспеченности</t>
  </si>
  <si>
    <t>000 2 02 01003 00 0000 151</t>
  </si>
  <si>
    <t>Дотации бюджетам на поддержку мер по обеспечению сбалансированности бюджетов</t>
  </si>
  <si>
    <t>000 2 02 02021 00 0000 151</t>
  </si>
  <si>
    <t>Субсидии бюджетам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</si>
  <si>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000 2 02 02024 00 0000 151</t>
  </si>
  <si>
    <t>Субсидии бюджетам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</si>
  <si>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Субсидии бюджетам субъектов Российской  Федерации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2008 - 2011 годах на срок до 1 года</t>
  </si>
  <si>
    <t xml:space="preserve">Субсидии     бюджетам    субъектов     Российской Федерации на компенсацию части затрат на приобретение средств химической защиты растений </t>
  </si>
  <si>
    <t>156 2 02 02032 02 0000 151</t>
  </si>
  <si>
    <t>000 2 02 02046 00 0000 151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</si>
  <si>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</si>
  <si>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156 2 02 02047 02 0000 151</t>
  </si>
  <si>
    <t xml:space="preserve"> 000 2 02 02051 00 0000 151</t>
  </si>
  <si>
    <t>Субсидии бюджетам на реализацию федеральных целевых программ</t>
  </si>
  <si>
    <t>Субсидии бюджетам субъектов Российской Федерации на возмещение сельскохозяйственным товаропроизводителям, организациям 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2004 - 2011 годах на срок от 2 до 10 лет</t>
  </si>
  <si>
    <t xml:space="preserve">Субсидии бюджетам субъектов Российской  Федерации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2005 - 2011 годах на срок до 8 лет </t>
  </si>
  <si>
    <t>000 2 02 02073 00 0000 151</t>
  </si>
  <si>
    <t>Субсидии бюджетам на создание технопарков</t>
  </si>
  <si>
    <t>000 2 02 02073 02 0000 151</t>
  </si>
  <si>
    <t>Субсидии бюджетам субъектов Российской Федерации на создание технопарков</t>
  </si>
  <si>
    <t>124 2 02 02073 02 0000 151</t>
  </si>
  <si>
    <t>000 2 02 02077 00 0000 151</t>
  </si>
  <si>
    <t>Субсидии бюджетам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</si>
  <si>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000 2 02 02077 02 0000 151</t>
  </si>
  <si>
    <t>036 2 02 02077 02 0000 151</t>
  </si>
  <si>
    <t>000 2 02 02094 02 0000 151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</si>
  <si>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</si>
  <si>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126 2 02 02094 02 0000 151</t>
  </si>
  <si>
    <t>000 2 02 02097 00 0000 151</t>
  </si>
  <si>
    <t>Субсидии бюджетам на реализацию мероприятий по финансовому обеспечению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</si>
  <si>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000 2 02 02105 00 0000 151</t>
  </si>
  <si>
    <t>Субсидии бюджетам на проведение противоаварийных мероприятий в зданиях государственных и муниципальных общеобразовательных учреждений</t>
  </si>
  <si>
    <t>000 2 02 02105 02 0000 151</t>
  </si>
  <si>
    <t>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учреждений</t>
  </si>
  <si>
    <t>Субсидии бюджетам субъектов Российской Федерации на компенсацию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</si>
  <si>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000 2 02 02116 02 0000 151</t>
  </si>
  <si>
    <t>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</t>
  </si>
  <si>
    <t>176 2 02 02116 02 0000 151</t>
  </si>
  <si>
    <t>000 2 02 02126 02 0000 151</t>
  </si>
  <si>
    <t>Субсидии бюджетам субъектов Российской Федерации на 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</si>
  <si>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126 2 02 02126 02 0000 151</t>
  </si>
  <si>
    <t>000 2 02 02128 02 0000 151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</si>
  <si>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</t>
  </si>
  <si>
    <t>126 2 02 02128 02 0000 151</t>
  </si>
  <si>
    <t>000 2 02 02137 00 0000 151</t>
  </si>
  <si>
    <t>Субсидии бюджетам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</si>
  <si>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000 2 02 02137 02 0000 151</t>
  </si>
  <si>
    <t>Субсидии бюджетам субъектов Российской Федерации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</si>
  <si>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124 2 02 02137 02 0000 151</t>
  </si>
  <si>
    <t xml:space="preserve"> 000 2 02 03001 00 0000 151</t>
  </si>
  <si>
    <t xml:space="preserve">000 2 02 03002 00 0000 151 </t>
  </si>
  <si>
    <t>Субвенции бюджетам на осуществление полномочий по подготовке проведения статистических переписей</t>
  </si>
  <si>
    <t xml:space="preserve">000 2 02 03002 02 0000 151 </t>
  </si>
  <si>
    <t xml:space="preserve">181 2 02 03002 02 0000 151 </t>
  </si>
  <si>
    <t>Субвенции бюджетам на государственную регистрацию актов гражданского состояния</t>
  </si>
  <si>
    <t>Субвенции бюджетам на организацию, регулирование и охрану водных биологических ресурсов</t>
  </si>
  <si>
    <t>Субвенции бюджетам на охрану и использование охотничьих ресурсов</t>
  </si>
  <si>
    <t>Субвенции бюджетам субъектов Российской Федерации на охрану и использование охотничьих ресурсов</t>
  </si>
  <si>
    <t xml:space="preserve">Субвенции бюджетам на осуществление отдельных полномочий в области лесных отношений </t>
  </si>
  <si>
    <t>Субвенции бюджетам на осуществление отдельных полномочий в области водных отношений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</si>
  <si>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</si>
  <si>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Субвенции бюджетам субъектов Российской Федерации на охрану и использование объектов животного мира (за исключением охотничьих ресурсов и водных биологических ресурсов) </t>
  </si>
  <si>
    <t>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</si>
  <si>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 xml:space="preserve">000 2 02 03054 02 0000 151 </t>
  </si>
  <si>
    <t xml:space="preserve">126 2 02 03054 02 0000 151 </t>
  </si>
  <si>
    <t>Субвенции бюджетам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</si>
  <si>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Субвенции бюджетам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</si>
  <si>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</si>
  <si>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</si>
  <si>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 "О ветеранах" и от 24 ноября 1995 года N 181-ФЗ "О социальной защите инвалидов в Российской Федерации"</t>
  </si>
  <si>
    <t>Межбюджетные трансферты, передаваемые бюджетам на содержание депутатов Государственной Думы и их помощников</t>
  </si>
  <si>
    <t>006 2 02 04002 02 0000 151</t>
  </si>
  <si>
    <t>Межбюджетные трансферты, передаваемые бюджетам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</si>
  <si>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</si>
  <si>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</t>
  </si>
  <si>
    <t>Межбюджетные трансферты, передаваемые бюджетам на развитие и поддержку социальной, инженерной и инновационной инфраструктуры наукоградов Российской Федерации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</si>
  <si>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</si>
  <si>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000 2 02 04034 02 0001 151</t>
  </si>
  <si>
    <t>Межбюджетные  трансферты, передаваемые  бюджетам субъектов Российской  Федерации  на  реализацию   региональных   программ модернизации  здравоохранения  субъектов Российской Федерации в части  укрепления материально-технической базы медицинских учреждений</t>
  </si>
  <si>
    <t>126 2 02 04034 02 0001 151</t>
  </si>
  <si>
    <t>000 2 02 09000 00 0000 151</t>
  </si>
  <si>
    <t>000 2 02 09071 00 0000 151</t>
  </si>
  <si>
    <t>Прочие безвозмездные поступления от бюджета Пенсионного фонда Российской Федерации</t>
  </si>
  <si>
    <t>000 2 02 09072 00 0000 151</t>
  </si>
  <si>
    <t>Прочие безвозмездные поступления от бюджета Фонда социального страхования Российской Федерации</t>
  </si>
  <si>
    <t xml:space="preserve">Прочие безвозмездные поступления в бюджеты субъектов Российской Федерации от бюджета Фонда социального страхования Российской Федерации
</t>
  </si>
  <si>
    <t>000 2 03 00000 00 0000 180</t>
  </si>
  <si>
    <t>БЕЗВОЗМЕЗДНЫЕ ПОСТУПЛЕНИЯ ОТ ГОСУДАРСТВЕННЫХ (МУНИЦИПАЛЬНЫХ) ОРГАНИЗАЦИЙ</t>
  </si>
  <si>
    <t>000 2 03 10001 00 0000 180</t>
  </si>
  <si>
    <t>Безвозмездные поступления от государственной корпорации Фонд содействия реформированию жилищно-коммунального хозяйства</t>
  </si>
  <si>
    <t>000 2 03 10001 02 0001 180</t>
  </si>
  <si>
    <t>000 2 03 10001 02 0002 180</t>
  </si>
  <si>
    <t>000 2 03 10001 02 0004 180</t>
  </si>
  <si>
    <t>Безвозмездные поступления в бюджеты субъектов Российской Федерации от государственной корпорации –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</si>
  <si>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181 2 18 02040 02 0000 151</t>
  </si>
  <si>
    <t>131 1 17 01020 02 0000 180</t>
  </si>
  <si>
    <t xml:space="preserve">000 1 09 03010 00 0000 110 </t>
  </si>
  <si>
    <t>Платежи за проведение поисковых и разведочных работ</t>
  </si>
  <si>
    <t xml:space="preserve">182 1 09 03010 05 0000 110 </t>
  </si>
  <si>
    <t>Налог на прибыль организаций для сельскохозяйственных товаропроизводителей, не перешедших на систему налогообложения для сельскохозяйственных товаропроизводителей (единый сельскохозяйственный налог), по деятельности, связанной с реализацией произведенной ими сельскохозяйственной продукции, а также с реализацией произведенной и переработанной данными организациями собственной сельскохозяйственной продукции, зачисляемый в бюджеты субъектов Российской Федерации</t>
  </si>
  <si>
    <t>123 1 13 03020 02 0000 130</t>
  </si>
  <si>
    <t>128 1 13 03020 02 0000 130</t>
  </si>
  <si>
    <t>129 1 13 03020 02 0000 130</t>
  </si>
  <si>
    <t>124 2 02 02077 02 0000 151</t>
  </si>
  <si>
    <t>131 2 02 02077 02 0000 151</t>
  </si>
  <si>
    <t>176 2 02 02077 02 0000 151</t>
  </si>
  <si>
    <t>000 2 02 02082 02 0000 151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</si>
  <si>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</si>
  <si>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036 2 02 02082 02 0000 151</t>
  </si>
  <si>
    <t>000 2 02 02127 02 0000 151</t>
  </si>
  <si>
    <t>Субсидии бюджетам субъектов Российской Федерации на 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</si>
  <si>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126 2 02 02127 02 0000 151</t>
  </si>
  <si>
    <t>000 2 02 02140 02 0000 151</t>
  </si>
  <si>
    <t>Субсидии бюджетам субъектов Российской Федерации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</si>
  <si>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176 2 02 02140 02 0000 151</t>
  </si>
  <si>
    <t>000 2 02 02145 02 0000 151</t>
  </si>
  <si>
    <t>Субсидии бюджетам субъектов Российской Федерации на модернизацию региональных систем общего образования</t>
  </si>
  <si>
    <t>136 2 02 02145 02 0000 151</t>
  </si>
  <si>
    <t>000 2 02 03077 02 0000 151</t>
  </si>
  <si>
    <t>Субвенции бюджетам субъектов Российской Федерации на приобретение жилья гражданами, уволенными с военной службы (службы), и приравненными к ним лицами</t>
  </si>
  <si>
    <t>124 2 02 03077 02 0000 151</t>
  </si>
  <si>
    <t>127 2 18 02040 02 0000 151</t>
  </si>
  <si>
    <t>036 2 18 02050 02 0000 151</t>
  </si>
  <si>
    <t>115 2 18 02050 02 0000 151</t>
  </si>
  <si>
    <t>124 2 18 02050 02 0000 151</t>
  </si>
  <si>
    <t>000 2 02 03019 00 0000 151</t>
  </si>
  <si>
    <t>Кассовое исполнение за 2011 год</t>
  </si>
  <si>
    <t>% исполнения к  утвержденному плану</t>
  </si>
  <si>
    <t>098 1 08 07300 01 0000 110</t>
  </si>
  <si>
    <t>111 1 13 03020 02 0000 130</t>
  </si>
  <si>
    <t>111 1 14 02022 02 0000 440</t>
  </si>
  <si>
    <t>000 1 15 00000 00 0000 000</t>
  </si>
  <si>
    <t>АДМИНИСТРАТИВНЫЕ ПЛАТЕЖИ И СБОРЫ</t>
  </si>
  <si>
    <t>Платежи, взимаемые государственными и муниципальными организациями за выполнение определенных функций</t>
  </si>
  <si>
    <t>176 1 15 02020 02 0000 140</t>
  </si>
  <si>
    <t>000 1 15 02000 00 0000 140</t>
  </si>
  <si>
    <t>Платежи, взимаемые государственными организациями субъектов Российской Федерации за выполнение определенных функций</t>
  </si>
  <si>
    <t>000 1 16 33020 02 0000 140</t>
  </si>
  <si>
    <t>124 1 16 90020 02 0000 140</t>
  </si>
  <si>
    <t>182 1 16 90020 02 0000 140</t>
  </si>
  <si>
    <t>098 1 17 01020 02 0000 180</t>
  </si>
  <si>
    <t>126 1 17 01020 02 0000 180</t>
  </si>
  <si>
    <t>196 1 17 01020 02 0000 180</t>
  </si>
  <si>
    <t>181 1 17 05020 02 0000 180</t>
  </si>
  <si>
    <t xml:space="preserve">182 1 07 04020 01 0000 110 </t>
  </si>
  <si>
    <t>Сбор за пользование объектами водных биологических ресурсов (исключая внутренние водные объекты)</t>
  </si>
  <si>
    <t xml:space="preserve">182 1 09 03021 04 0000 110 </t>
  </si>
  <si>
    <t>Платежи за добычу общераспространенных полезных ископаемых, мобилизуемые на территориях городских округов</t>
  </si>
  <si>
    <t>Исполнение доходов областного бюджета Новосибирской области по кодам бюджетной классификации за 2011 год</t>
  </si>
  <si>
    <t>% исполнения к  уточненному кассовому плану                                                                            2011 года</t>
  </si>
  <si>
    <t xml:space="preserve">000 2 02 02009 00 0000 151 </t>
  </si>
  <si>
    <t>Субсидии  бюджетам  на   государственную поддержку малого и среднего предпринимательства, включая крестьянские (фермерские) хозяйства</t>
  </si>
  <si>
    <t xml:space="preserve">000 2 02 02009 02 0000 151 </t>
  </si>
  <si>
    <t>Субсидии  бюджетам  субъектов Российской Федерации на   государственную поддержку малого и среднего предпринимательства, включая крестьянские (фермерские) хозяйства</t>
  </si>
  <si>
    <t xml:space="preserve">026 2 02 02009 02 0000 151 </t>
  </si>
  <si>
    <t>000 2 02 02019 00 0000 151</t>
  </si>
  <si>
    <t xml:space="preserve">Субсидии бюджетам на реализацию программ поддержки социально ориентированных  некоммерческих организаций </t>
  </si>
  <si>
    <t>000 2 02 02019 02 0000 151</t>
  </si>
  <si>
    <t xml:space="preserve">Субсидии бюджетам субъектов Российской Федерации на реализацию программ поддержки социально ориентированных некоммерческих организаций </t>
  </si>
  <si>
    <t>006 2 02 02019 02 0000 151</t>
  </si>
  <si>
    <t>097 2 02 02051 02 0000 151</t>
  </si>
  <si>
    <t>127 2 02 02051 02 0000 151</t>
  </si>
  <si>
    <t>136 2 02 02051 02 0000 151</t>
  </si>
  <si>
    <t xml:space="preserve">Субсидии бюджетам  субъектов  Российской Федерации  на  бюджетные  инвестиции в объекты капитального строительства государственной собственности  субъектов Российской Федерации (объекты капитального строительства собственности муниципальных образований)
</t>
  </si>
  <si>
    <t>000 2 02 02095 02 0000 151</t>
  </si>
  <si>
    <t>Субсидии бюджетам  субъектов  Российской Федерации на 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                  кроветворной и  родственных  им  тканей, гемофилией, муковисцидозом, гипофизарным нанизмом, болезнью Гоше, рассеянным  склерозом, а также после  трансплантации органов и (или) тканей</t>
  </si>
  <si>
    <t>126 2 02 02095 02 0000 151</t>
  </si>
  <si>
    <t>000 2 02 02132 02 0000 151</t>
  </si>
  <si>
    <t>Субсидии бюджетам субъектов Российской Федерации на приобретение оборудования для быстровозводимых физкультурно-доровительных комплексов</t>
  </si>
  <si>
    <t>124 2 02 02132 02 0000 151</t>
  </si>
  <si>
    <t>000 2 02 02133 02 0000 151</t>
  </si>
  <si>
    <t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</si>
  <si>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127 2 02 02133 02 0000 151</t>
  </si>
  <si>
    <t xml:space="preserve">000 2 02 02141 02 0000 151 </t>
  </si>
  <si>
    <t>Субсидии бюджетам субъектов Российской Федерации на реализацию комплексных программ поддержки развития дошкольных образовательных учреждений в субъектах Российской Федерации</t>
  </si>
  <si>
    <t xml:space="preserve">136 2 02 02141 02 0000 151 </t>
  </si>
  <si>
    <t>000 2 02 02151 02 0000 151</t>
  </si>
  <si>
    <t xml:space="preserve">Субсидии бюджетам субъектов Российской Федерации для оказания поддержки проведения высшими исполнительными органами государственной власти субъектов Российской Федерации административной реформы </t>
  </si>
  <si>
    <t xml:space="preserve">000 2 02 04033 00 0000 151 </t>
  </si>
  <si>
    <t>Межбюджетные трансферты, передаваемые бюджетам на премирование победителей Всероссийского конкурса на звание "Самое благоустроенное городское (сельское) поселение России"</t>
  </si>
  <si>
    <t>000 2 02 04033 02 0000 151</t>
  </si>
  <si>
    <t>Межбюджетныё трансферты, передаваемые бюджетам субъектов Российской Федерации, на премирование победителей Всероссийского конкурса на звание "Самое благоустроенное городское (сельское) поселение России"</t>
  </si>
  <si>
    <t>181 2 02 04033 02 0000 151</t>
  </si>
  <si>
    <t xml:space="preserve">000 2 02 04034 00 0002 151 </t>
  </si>
  <si>
    <t xml:space="preserve">Межбюджетные трансферты, передаваемые бюджетам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 </t>
  </si>
  <si>
    <t>000 2 02 04034 02 0002 151</t>
  </si>
  <si>
    <t xml:space="preserve">Межбюджетные трансферты, передаваемые бюджетам субъектов Российской Федерации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 </t>
  </si>
  <si>
    <t>036 2 18 02040 02 0000 151</t>
  </si>
  <si>
    <t>136 2 18 02050 02 0000 151</t>
  </si>
  <si>
    <t>181 2 18 02050 02 0000 151</t>
  </si>
  <si>
    <t>к Отчету об исполнении областного бюджета</t>
  </si>
  <si>
    <t>ДОХОДЫ БЮДЖЕТА - ВСЕГО</t>
  </si>
  <si>
    <t>Новосибирской области за 2011 год</t>
  </si>
  <si>
    <t>X</t>
  </si>
  <si>
    <t xml:space="preserve">000 1 09 03021 00 0000 110 </t>
  </si>
  <si>
    <t>Платежи за добычу общераспространенных полезных ископаемых</t>
  </si>
  <si>
    <t>000 1 12 01000 01 0000 120</t>
  </si>
  <si>
    <t>Утверждено Законом Новосибирской области от 02.12.2010 № 9-ОЗ «Об областном бюджете Новосибирской области на 2011 год и плановый период 2012 и 2013 годов»</t>
  </si>
  <si>
    <t>123 2 02 02151 02 0000 151</t>
  </si>
  <si>
    <t>124 2 03 10001 02 0001 180</t>
  </si>
  <si>
    <t>136 2 02 02105 02 0000 151</t>
  </si>
  <si>
    <t>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</si>
</sst>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#,##0.0"/>
    <numFmt numFmtId="165" formatCode="#,##0.0_ ;\-#,##0.0\ "/>
    <numFmt numFmtId="166" formatCode="0.0"/>
    <numFmt numFmtId="167" formatCode="0.0%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4" fontId="14" fillId="0" borderId="0" applyFont="0" applyFill="0" applyBorder="0" applyAlignment="0" applyProtection="0"/>
    <xf numFmtId="0" fontId="13" fillId="0" borderId="0"/>
    <xf numFmtId="0" fontId="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2" fillId="0" borderId="0"/>
  </cellStyleXfs>
  <cellXfs count="108">
    <xf numFmtId="0" fontId="0" fillId="0" borderId="0" xfId="0"/>
    <xf numFmtId="49" fontId="1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2" fillId="0" borderId="0" xfId="0" applyFont="1" applyFill="1" applyAlignment="1"/>
    <xf numFmtId="0" fontId="5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/>
    <xf numFmtId="0" fontId="8" fillId="3" borderId="1" xfId="0" applyFont="1" applyFill="1" applyBorder="1" applyAlignment="1">
      <alignment horizontal="justify" vertical="top" wrapText="1"/>
    </xf>
    <xf numFmtId="49" fontId="10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justify" vertical="top" wrapText="1"/>
    </xf>
    <xf numFmtId="0" fontId="10" fillId="3" borderId="1" xfId="0" applyFont="1" applyFill="1" applyBorder="1" applyAlignment="1">
      <alignment horizontal="justify" vertical="top" wrapText="1"/>
    </xf>
    <xf numFmtId="164" fontId="2" fillId="3" borderId="1" xfId="0" applyNumberFormat="1" applyFont="1" applyFill="1" applyBorder="1" applyAlignment="1"/>
    <xf numFmtId="0" fontId="7" fillId="3" borderId="1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/>
    <xf numFmtId="164" fontId="2" fillId="3" borderId="1" xfId="4" applyNumberFormat="1" applyFont="1" applyFill="1" applyBorder="1" applyAlignment="1" applyProtection="1">
      <protection hidden="1"/>
    </xf>
    <xf numFmtId="164" fontId="9" fillId="3" borderId="1" xfId="4" applyNumberFormat="1" applyFont="1" applyFill="1" applyBorder="1" applyAlignment="1" applyProtection="1">
      <protection hidden="1"/>
    </xf>
    <xf numFmtId="0" fontId="7" fillId="3" borderId="1" xfId="0" applyNumberFormat="1" applyFont="1" applyFill="1" applyBorder="1" applyAlignment="1">
      <alignment horizontal="justify" vertical="top" wrapText="1"/>
    </xf>
    <xf numFmtId="164" fontId="5" fillId="0" borderId="1" xfId="0" applyNumberFormat="1" applyFont="1" applyFill="1" applyBorder="1"/>
    <xf numFmtId="44" fontId="1" fillId="0" borderId="0" xfId="1" applyFont="1" applyFill="1"/>
    <xf numFmtId="164" fontId="19" fillId="0" borderId="1" xfId="5" applyNumberFormat="1" applyFont="1" applyFill="1" applyBorder="1" applyAlignment="1">
      <alignment vertical="center"/>
    </xf>
    <xf numFmtId="0" fontId="2" fillId="0" borderId="1" xfId="5" applyFont="1" applyFill="1" applyBorder="1" applyAlignment="1">
      <alignment horizontal="justify" vertical="top" wrapText="1"/>
    </xf>
    <xf numFmtId="164" fontId="9" fillId="0" borderId="1" xfId="5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166" fontId="1" fillId="0" borderId="0" xfId="0" applyNumberFormat="1" applyFont="1" applyFill="1"/>
    <xf numFmtId="0" fontId="2" fillId="0" borderId="1" xfId="8" applyNumberFormat="1" applyFont="1" applyFill="1" applyBorder="1" applyAlignment="1" applyProtection="1">
      <alignment horizontal="center" vertical="top" wrapText="1"/>
      <protection hidden="1"/>
    </xf>
    <xf numFmtId="0" fontId="2" fillId="0" borderId="1" xfId="5" applyFont="1" applyFill="1" applyBorder="1" applyAlignment="1">
      <alignment horizontal="center" vertical="top" wrapText="1"/>
    </xf>
    <xf numFmtId="0" fontId="18" fillId="0" borderId="1" xfId="5" applyFont="1" applyFill="1" applyBorder="1" applyAlignment="1">
      <alignment horizontal="center" vertical="top" wrapText="1"/>
    </xf>
    <xf numFmtId="0" fontId="18" fillId="3" borderId="1" xfId="5" applyFont="1" applyFill="1" applyBorder="1" applyAlignment="1">
      <alignment horizontal="center" vertical="top" wrapText="1"/>
    </xf>
    <xf numFmtId="0" fontId="20" fillId="0" borderId="1" xfId="7" applyFont="1" applyFill="1" applyBorder="1" applyAlignment="1">
      <alignment horizontal="center" vertical="top" wrapText="1"/>
    </xf>
    <xf numFmtId="0" fontId="1" fillId="0" borderId="1" xfId="5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164" fontId="9" fillId="3" borderId="1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justify" vertical="center" wrapText="1"/>
    </xf>
    <xf numFmtId="164" fontId="2" fillId="3" borderId="1" xfId="4" applyNumberFormat="1" applyFont="1" applyFill="1" applyBorder="1" applyAlignment="1" applyProtection="1">
      <alignment vertical="center"/>
      <protection hidden="1"/>
    </xf>
    <xf numFmtId="164" fontId="6" fillId="0" borderId="1" xfId="0" applyNumberFormat="1" applyFont="1" applyFill="1" applyBorder="1"/>
    <xf numFmtId="0" fontId="8" fillId="3" borderId="1" xfId="0" applyFont="1" applyFill="1" applyBorder="1" applyAlignment="1">
      <alignment horizontal="justify" vertical="center" wrapText="1"/>
    </xf>
    <xf numFmtId="164" fontId="2" fillId="3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horizontal="justify" vertical="center" wrapText="1"/>
    </xf>
    <xf numFmtId="44" fontId="10" fillId="3" borderId="1" xfId="1" applyFont="1" applyFill="1" applyBorder="1" applyAlignment="1">
      <alignment horizontal="center" vertical="center" wrapText="1"/>
    </xf>
    <xf numFmtId="44" fontId="10" fillId="3" borderId="1" xfId="1" applyFont="1" applyFill="1" applyBorder="1" applyAlignment="1">
      <alignment horizontal="justify" vertical="center" wrapText="1"/>
    </xf>
    <xf numFmtId="44" fontId="10" fillId="3" borderId="2" xfId="1" applyFont="1" applyFill="1" applyBorder="1" applyAlignment="1">
      <alignment horizontal="center" vertical="center" wrapText="1"/>
    </xf>
    <xf numFmtId="44" fontId="10" fillId="3" borderId="2" xfId="1" applyFont="1" applyFill="1" applyBorder="1" applyAlignment="1">
      <alignment horizontal="justify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top"/>
    </xf>
    <xf numFmtId="167" fontId="19" fillId="0" borderId="1" xfId="5" applyNumberFormat="1" applyFont="1" applyFill="1" applyBorder="1" applyAlignment="1">
      <alignment vertical="center"/>
    </xf>
    <xf numFmtId="167" fontId="9" fillId="0" borderId="1" xfId="5" applyNumberFormat="1" applyFont="1" applyFill="1" applyBorder="1" applyAlignment="1">
      <alignment vertical="center"/>
    </xf>
    <xf numFmtId="0" fontId="16" fillId="0" borderId="1" xfId="5" applyFont="1" applyFill="1" applyBorder="1" applyAlignment="1">
      <alignment horizontal="justify" wrapText="1"/>
    </xf>
    <xf numFmtId="164" fontId="17" fillId="0" borderId="1" xfId="5" applyNumberFormat="1" applyFont="1" applyFill="1" applyBorder="1" applyAlignment="1"/>
    <xf numFmtId="167" fontId="17" fillId="0" borderId="1" xfId="5" applyNumberFormat="1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justify" vertical="center" wrapText="1"/>
    </xf>
    <xf numFmtId="0" fontId="2" fillId="0" borderId="1" xfId="5" applyFont="1" applyFill="1" applyBorder="1" applyAlignment="1">
      <alignment horizontal="justify" wrapText="1"/>
    </xf>
    <xf numFmtId="164" fontId="19" fillId="0" borderId="1" xfId="5" applyNumberFormat="1" applyFont="1" applyFill="1" applyBorder="1" applyAlignment="1"/>
    <xf numFmtId="167" fontId="19" fillId="0" borderId="1" xfId="5" applyNumberFormat="1" applyFont="1" applyFill="1" applyBorder="1" applyAlignment="1"/>
    <xf numFmtId="164" fontId="17" fillId="0" borderId="1" xfId="5" applyNumberFormat="1" applyFont="1" applyFill="1" applyBorder="1" applyAlignment="1">
      <alignment horizontal="right"/>
    </xf>
    <xf numFmtId="167" fontId="17" fillId="0" borderId="1" xfId="5" applyNumberFormat="1" applyFont="1" applyFill="1" applyBorder="1" applyAlignment="1">
      <alignment horizontal="right"/>
    </xf>
    <xf numFmtId="0" fontId="18" fillId="0" borderId="1" xfId="5" applyFont="1" applyFill="1" applyBorder="1" applyAlignment="1">
      <alignment horizontal="justify" wrapText="1"/>
    </xf>
    <xf numFmtId="167" fontId="19" fillId="0" borderId="1" xfId="5" applyNumberFormat="1" applyFont="1" applyFill="1" applyBorder="1" applyAlignment="1">
      <alignment horizontal="right"/>
    </xf>
    <xf numFmtId="0" fontId="18" fillId="0" borderId="1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justify" vertical="center" wrapText="1"/>
    </xf>
    <xf numFmtId="0" fontId="2" fillId="3" borderId="1" xfId="5" applyFont="1" applyFill="1" applyBorder="1" applyAlignment="1">
      <alignment horizontal="justify" wrapText="1"/>
    </xf>
    <xf numFmtId="164" fontId="19" fillId="3" borderId="1" xfId="5" applyNumberFormat="1" applyFont="1" applyFill="1" applyBorder="1" applyAlignment="1"/>
    <xf numFmtId="0" fontId="2" fillId="0" borderId="1" xfId="3" applyFont="1" applyFill="1" applyBorder="1" applyAlignment="1">
      <alignment horizontal="justify" wrapText="1"/>
    </xf>
    <xf numFmtId="0" fontId="9" fillId="0" borderId="1" xfId="5" applyFont="1" applyFill="1" applyBorder="1" applyAlignment="1">
      <alignment horizontal="justify" vertical="center" wrapText="1"/>
    </xf>
    <xf numFmtId="0" fontId="7" fillId="0" borderId="1" xfId="5" applyFont="1" applyFill="1" applyBorder="1" applyAlignment="1">
      <alignment horizontal="justify" wrapText="1"/>
    </xf>
    <xf numFmtId="0" fontId="2" fillId="0" borderId="1" xfId="7" applyFont="1" applyFill="1" applyBorder="1" applyAlignment="1">
      <alignment horizontal="justify" wrapText="1"/>
    </xf>
    <xf numFmtId="0" fontId="11" fillId="0" borderId="1" xfId="5" applyFont="1" applyFill="1" applyBorder="1" applyAlignment="1">
      <alignment horizontal="justify" wrapText="1"/>
    </xf>
    <xf numFmtId="164" fontId="9" fillId="0" borderId="1" xfId="5" applyNumberFormat="1" applyFont="1" applyFill="1" applyBorder="1" applyAlignment="1"/>
    <xf numFmtId="167" fontId="9" fillId="0" borderId="1" xfId="5" applyNumberFormat="1" applyFont="1" applyFill="1" applyBorder="1" applyAlignment="1"/>
    <xf numFmtId="0" fontId="1" fillId="0" borderId="1" xfId="5" applyFont="1" applyFill="1" applyBorder="1" applyAlignment="1">
      <alignment horizontal="center" vertical="center"/>
    </xf>
    <xf numFmtId="0" fontId="2" fillId="0" borderId="1" xfId="5" applyNumberFormat="1" applyFont="1" applyFill="1" applyBorder="1" applyAlignment="1">
      <alignment horizontal="justify" wrapText="1"/>
    </xf>
    <xf numFmtId="0" fontId="9" fillId="0" borderId="1" xfId="8" applyNumberFormat="1" applyFont="1" applyFill="1" applyBorder="1" applyAlignment="1" applyProtection="1">
      <alignment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8" applyNumberFormat="1" applyFont="1" applyFill="1" applyBorder="1" applyAlignment="1" applyProtection="1">
      <alignment wrapText="1"/>
      <protection hidden="1"/>
    </xf>
    <xf numFmtId="0" fontId="21" fillId="0" borderId="0" xfId="8" applyNumberFormat="1" applyFont="1" applyFill="1" applyAlignment="1" applyProtection="1">
      <alignment horizontal="right"/>
      <protection hidden="1"/>
    </xf>
    <xf numFmtId="0" fontId="21" fillId="0" borderId="0" xfId="8" applyFont="1" applyAlignment="1" applyProtection="1">
      <alignment horizontal="right"/>
      <protection hidden="1"/>
    </xf>
    <xf numFmtId="0" fontId="21" fillId="0" borderId="0" xfId="8" applyNumberFormat="1" applyFont="1" applyFill="1" applyAlignment="1" applyProtection="1">
      <protection hidden="1"/>
    </xf>
    <xf numFmtId="0" fontId="21" fillId="0" borderId="0" xfId="8" applyFont="1" applyAlignment="1" applyProtection="1">
      <protection hidden="1"/>
    </xf>
    <xf numFmtId="0" fontId="6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vertical="center"/>
    </xf>
    <xf numFmtId="0" fontId="21" fillId="0" borderId="1" xfId="5" applyFont="1" applyFill="1" applyBorder="1" applyAlignment="1">
      <alignment horizontal="justify" vertical="center" wrapText="1"/>
    </xf>
    <xf numFmtId="164" fontId="2" fillId="0" borderId="1" xfId="6" applyNumberFormat="1" applyFont="1" applyFill="1" applyBorder="1" applyAlignment="1">
      <alignment vertical="center"/>
    </xf>
    <xf numFmtId="167" fontId="2" fillId="0" borderId="1" xfId="6" applyNumberFormat="1" applyFont="1" applyFill="1" applyBorder="1" applyAlignment="1">
      <alignment vertical="center"/>
    </xf>
    <xf numFmtId="0" fontId="20" fillId="0" borderId="1" xfId="5" applyFont="1" applyFill="1" applyBorder="1" applyAlignment="1">
      <alignment horizontal="center" vertical="center" wrapText="1"/>
    </xf>
    <xf numFmtId="0" fontId="20" fillId="0" borderId="1" xfId="5" applyFont="1" applyFill="1" applyBorder="1" applyAlignment="1">
      <alignment horizontal="center" vertical="top" wrapText="1"/>
    </xf>
    <xf numFmtId="0" fontId="20" fillId="0" borderId="1" xfId="5" applyFont="1" applyFill="1" applyBorder="1" applyAlignment="1">
      <alignment horizontal="justify" wrapText="1"/>
    </xf>
    <xf numFmtId="164" fontId="2" fillId="0" borderId="1" xfId="5" applyNumberFormat="1" applyFont="1" applyFill="1" applyBorder="1" applyAlignment="1"/>
    <xf numFmtId="167" fontId="2" fillId="0" borderId="1" xfId="5" applyNumberFormat="1" applyFont="1" applyFill="1" applyBorder="1" applyAlignment="1"/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44" fontId="2" fillId="0" borderId="1" xfId="1" applyFont="1" applyFill="1" applyBorder="1" applyAlignment="1" applyProtection="1">
      <alignment horizontal="center" vertical="top" wrapText="1"/>
      <protection hidden="1"/>
    </xf>
    <xf numFmtId="44" fontId="2" fillId="0" borderId="1" xfId="1" applyFont="1" applyFill="1" applyBorder="1" applyAlignment="1" applyProtection="1">
      <alignment wrapText="1"/>
      <protection hidden="1"/>
    </xf>
    <xf numFmtId="164" fontId="9" fillId="3" borderId="1" xfId="4" applyNumberFormat="1" applyFont="1" applyFill="1" applyBorder="1" applyAlignment="1" applyProtection="1">
      <alignment vertical="center"/>
      <protection hidden="1"/>
    </xf>
    <xf numFmtId="0" fontId="7" fillId="0" borderId="1" xfId="5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justify" wrapText="1"/>
    </xf>
    <xf numFmtId="0" fontId="7" fillId="0" borderId="1" xfId="5" applyFont="1" applyFill="1" applyBorder="1" applyAlignment="1">
      <alignment horizontal="justify" vertical="top" wrapText="1"/>
    </xf>
    <xf numFmtId="0" fontId="2" fillId="0" borderId="1" xfId="3" applyFont="1" applyFill="1" applyBorder="1" applyAlignment="1">
      <alignment horizontal="justify" vertical="top" wrapText="1"/>
    </xf>
    <xf numFmtId="0" fontId="2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9">
    <cellStyle name="Денежный" xfId="1" builtinId="4"/>
    <cellStyle name="Обычный" xfId="0" builtinId="0"/>
    <cellStyle name="Обычный 2" xfId="2"/>
    <cellStyle name="Обычный 2 2" xfId="8"/>
    <cellStyle name="Обычный 3" xfId="3"/>
    <cellStyle name="Обычный 5" xfId="6"/>
    <cellStyle name="Обычный_Tmp1" xfId="4"/>
    <cellStyle name="Обычный_Доходы" xfId="5"/>
    <cellStyle name="Обычный_Прил.1_Администраторы доходов_Таблица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7"/>
  <sheetViews>
    <sheetView tabSelected="1" zoomScaleNormal="100" workbookViewId="0">
      <pane xSplit="2" ySplit="8" topLeftCell="C529" activePane="bottomRight" state="frozen"/>
      <selection pane="topRight" activeCell="C1" sqref="C1"/>
      <selection pane="bottomLeft" activeCell="A9" sqref="A9"/>
      <selection pane="bottomRight" activeCell="B8" sqref="B8"/>
    </sheetView>
  </sheetViews>
  <sheetFormatPr defaultRowHeight="12.75" x14ac:dyDescent="0.2"/>
  <cols>
    <col min="1" max="1" width="24.140625" style="1" customWidth="1"/>
    <col min="2" max="2" width="60.42578125" style="2" customWidth="1"/>
    <col min="3" max="3" width="20.42578125" style="3" customWidth="1"/>
    <col min="4" max="4" width="15.140625" style="3" bestFit="1" customWidth="1"/>
    <col min="5" max="5" width="13.28515625" style="3" customWidth="1"/>
    <col min="6" max="6" width="14.42578125" style="3" customWidth="1"/>
    <col min="7" max="7" width="12.42578125" style="3" bestFit="1" customWidth="1"/>
    <col min="8" max="16384" width="9.140625" style="3"/>
  </cols>
  <sheetData>
    <row r="1" spans="1:9" ht="15" x14ac:dyDescent="0.25">
      <c r="G1" s="81" t="s">
        <v>0</v>
      </c>
      <c r="H1" s="83"/>
      <c r="I1" s="4"/>
    </row>
    <row r="2" spans="1:9" ht="15" x14ac:dyDescent="0.25">
      <c r="A2" s="50"/>
      <c r="G2" s="82" t="s">
        <v>846</v>
      </c>
      <c r="H2" s="84"/>
      <c r="I2" s="4"/>
    </row>
    <row r="3" spans="1:9" ht="15" x14ac:dyDescent="0.25">
      <c r="A3" s="50"/>
      <c r="G3" s="82" t="s">
        <v>848</v>
      </c>
      <c r="H3" s="84"/>
      <c r="I3" s="4"/>
    </row>
    <row r="4" spans="1:9" ht="15" x14ac:dyDescent="0.25">
      <c r="A4" s="50"/>
      <c r="G4" s="82"/>
      <c r="H4" s="84"/>
      <c r="I4" s="4"/>
    </row>
    <row r="5" spans="1:9" ht="22.5" customHeight="1" x14ac:dyDescent="0.2">
      <c r="A5" s="106" t="s">
        <v>804</v>
      </c>
      <c r="B5" s="106"/>
      <c r="C5" s="106"/>
      <c r="D5" s="106"/>
      <c r="E5" s="106"/>
      <c r="F5" s="106"/>
      <c r="G5" s="106"/>
    </row>
    <row r="6" spans="1:9" ht="12.75" customHeight="1" x14ac:dyDescent="0.2">
      <c r="A6" s="26"/>
      <c r="B6" s="26"/>
      <c r="C6" s="26"/>
      <c r="D6" s="26"/>
      <c r="E6" s="26"/>
      <c r="F6" s="26"/>
      <c r="G6" s="26"/>
    </row>
    <row r="7" spans="1:9" ht="12.75" customHeight="1" x14ac:dyDescent="0.2">
      <c r="A7" s="26"/>
      <c r="B7" s="26"/>
      <c r="C7" s="26"/>
      <c r="D7" s="26"/>
      <c r="E7" s="26"/>
      <c r="F7" s="26"/>
      <c r="G7" s="5" t="s">
        <v>1</v>
      </c>
    </row>
    <row r="8" spans="1:9" ht="123" customHeight="1" x14ac:dyDescent="0.2">
      <c r="A8" s="6" t="s">
        <v>2</v>
      </c>
      <c r="B8" s="6" t="s">
        <v>3</v>
      </c>
      <c r="C8" s="7" t="s">
        <v>853</v>
      </c>
      <c r="D8" s="7" t="s">
        <v>4</v>
      </c>
      <c r="E8" s="7" t="s">
        <v>782</v>
      </c>
      <c r="F8" s="7" t="s">
        <v>783</v>
      </c>
      <c r="G8" s="7" t="s">
        <v>805</v>
      </c>
    </row>
    <row r="9" spans="1:9" ht="15.75" customHeight="1" x14ac:dyDescent="0.2">
      <c r="A9" s="6" t="s">
        <v>849</v>
      </c>
      <c r="B9" s="85" t="s">
        <v>847</v>
      </c>
      <c r="C9" s="37">
        <f>C10+C263</f>
        <v>81652276.200000003</v>
      </c>
      <c r="D9" s="37">
        <f>D10+D263</f>
        <v>82956697.405000001</v>
      </c>
      <c r="E9" s="37">
        <f>E10+E263</f>
        <v>86069118.727999985</v>
      </c>
      <c r="F9" s="37">
        <f>E9/C9*100</f>
        <v>105.40933178296379</v>
      </c>
      <c r="G9" s="37">
        <f>E9/D9*100</f>
        <v>103.75186262274273</v>
      </c>
    </row>
    <row r="10" spans="1:9" ht="13.5" customHeight="1" x14ac:dyDescent="0.2">
      <c r="A10" s="49" t="s">
        <v>5</v>
      </c>
      <c r="B10" s="86" t="s">
        <v>6</v>
      </c>
      <c r="C10" s="42">
        <f>C11+C27+C43+C58+C66+C74+C87+C113+C136+C153+C178+C199+C202+C239</f>
        <v>61785373.600000001</v>
      </c>
      <c r="D10" s="42">
        <f>D11+D27+D43+D58+D66+D74+D87+D113+D136+D153+D178+D199+D202+D239</f>
        <v>61785373.600000001</v>
      </c>
      <c r="E10" s="42">
        <f>E11+E27+E43+E58+E66+E74+E87+E113+E136+E153+E178+E199+E202+E239</f>
        <v>64948854.699999996</v>
      </c>
      <c r="F10" s="42">
        <f>E10/C10*100</f>
        <v>105.1201132495863</v>
      </c>
      <c r="G10" s="42">
        <f>E10/D10*100</f>
        <v>105.1201132495863</v>
      </c>
    </row>
    <row r="11" spans="1:9" ht="14.25" customHeight="1" x14ac:dyDescent="0.2">
      <c r="A11" s="49" t="s">
        <v>7</v>
      </c>
      <c r="B11" s="38" t="s">
        <v>8</v>
      </c>
      <c r="C11" s="42">
        <f>C12+C16</f>
        <v>38005205.600000001</v>
      </c>
      <c r="D11" s="42">
        <f>D12+D16</f>
        <v>38005205.600000001</v>
      </c>
      <c r="E11" s="42">
        <f>E12+E16</f>
        <v>40616727.799999997</v>
      </c>
      <c r="F11" s="42">
        <f t="shared" ref="F11:F74" si="0">E11/C11*100</f>
        <v>106.87148552092032</v>
      </c>
      <c r="G11" s="42">
        <f t="shared" ref="G11:G74" si="1">E11/D11*100</f>
        <v>106.87148552092032</v>
      </c>
    </row>
    <row r="12" spans="1:9" ht="13.5" customHeight="1" x14ac:dyDescent="0.2">
      <c r="A12" s="35" t="s">
        <v>9</v>
      </c>
      <c r="B12" s="36" t="s">
        <v>10</v>
      </c>
      <c r="C12" s="37">
        <f>C13</f>
        <v>18361900</v>
      </c>
      <c r="D12" s="37">
        <f t="shared" ref="D12:E12" si="2">D13</f>
        <v>18361900</v>
      </c>
      <c r="E12" s="37">
        <f t="shared" si="2"/>
        <v>19458696.5</v>
      </c>
      <c r="F12" s="37">
        <f t="shared" si="0"/>
        <v>105.97321900239083</v>
      </c>
      <c r="G12" s="37">
        <f t="shared" si="1"/>
        <v>105.97321900239083</v>
      </c>
    </row>
    <row r="13" spans="1:9" ht="27" customHeight="1" x14ac:dyDescent="0.2">
      <c r="A13" s="11" t="s">
        <v>11</v>
      </c>
      <c r="B13" s="13" t="s">
        <v>12</v>
      </c>
      <c r="C13" s="14">
        <f>C14+C15</f>
        <v>18361900</v>
      </c>
      <c r="D13" s="14">
        <f t="shared" ref="D13:E13" si="3">D14+D15</f>
        <v>18361900</v>
      </c>
      <c r="E13" s="14">
        <f t="shared" si="3"/>
        <v>19458696.5</v>
      </c>
      <c r="F13" s="14">
        <f t="shared" si="0"/>
        <v>105.97321900239083</v>
      </c>
      <c r="G13" s="14">
        <f t="shared" si="1"/>
        <v>105.97321900239083</v>
      </c>
    </row>
    <row r="14" spans="1:9" ht="27" customHeight="1" x14ac:dyDescent="0.2">
      <c r="A14" s="11" t="s">
        <v>13</v>
      </c>
      <c r="B14" s="13" t="s">
        <v>14</v>
      </c>
      <c r="C14" s="14">
        <v>18361900</v>
      </c>
      <c r="D14" s="14">
        <v>18361900</v>
      </c>
      <c r="E14" s="14">
        <v>19458921.899999999</v>
      </c>
      <c r="F14" s="14">
        <f t="shared" si="0"/>
        <v>105.97444654420293</v>
      </c>
      <c r="G14" s="14">
        <f t="shared" si="1"/>
        <v>105.97444654420293</v>
      </c>
    </row>
    <row r="15" spans="1:9" ht="108" customHeight="1" x14ac:dyDescent="0.2">
      <c r="A15" s="11" t="s">
        <v>15</v>
      </c>
      <c r="B15" s="13" t="s">
        <v>755</v>
      </c>
      <c r="C15" s="14">
        <v>0</v>
      </c>
      <c r="D15" s="14">
        <v>0</v>
      </c>
      <c r="E15" s="14">
        <v>-225.4</v>
      </c>
      <c r="F15" s="14"/>
      <c r="G15" s="14"/>
    </row>
    <row r="16" spans="1:9" ht="14.25" customHeight="1" x14ac:dyDescent="0.2">
      <c r="A16" s="35" t="s">
        <v>16</v>
      </c>
      <c r="B16" s="36" t="s">
        <v>17</v>
      </c>
      <c r="C16" s="37">
        <f t="shared" ref="C16:D16" si="4">C17+C18+C19+C22+C23+C25+C26+C24</f>
        <v>19643305.600000001</v>
      </c>
      <c r="D16" s="37">
        <f t="shared" si="4"/>
        <v>19643305.600000001</v>
      </c>
      <c r="E16" s="37">
        <f>E17+E18+E19+E22+E23+E25+E26+E24</f>
        <v>21158031.299999997</v>
      </c>
      <c r="F16" s="37">
        <f t="shared" si="0"/>
        <v>107.71115478649375</v>
      </c>
      <c r="G16" s="37">
        <f t="shared" si="1"/>
        <v>107.71115478649375</v>
      </c>
      <c r="H16" s="27"/>
    </row>
    <row r="17" spans="1:8" ht="41.1" customHeight="1" x14ac:dyDescent="0.2">
      <c r="A17" s="11" t="s">
        <v>18</v>
      </c>
      <c r="B17" s="13" t="s">
        <v>19</v>
      </c>
      <c r="C17" s="14">
        <v>475069</v>
      </c>
      <c r="D17" s="14">
        <v>475069</v>
      </c>
      <c r="E17" s="14">
        <v>541724.9</v>
      </c>
      <c r="F17" s="14">
        <f t="shared" si="0"/>
        <v>114.03078289680026</v>
      </c>
      <c r="G17" s="14">
        <f t="shared" si="1"/>
        <v>114.03078289680026</v>
      </c>
      <c r="H17" s="27"/>
    </row>
    <row r="18" spans="1:8" ht="41.1" customHeight="1" x14ac:dyDescent="0.2">
      <c r="A18" s="11" t="s">
        <v>20</v>
      </c>
      <c r="B18" s="13" t="s">
        <v>21</v>
      </c>
      <c r="C18" s="14">
        <v>11400.1</v>
      </c>
      <c r="D18" s="14">
        <v>11400.1</v>
      </c>
      <c r="E18" s="14">
        <v>8331.7999999999993</v>
      </c>
      <c r="F18" s="14">
        <f t="shared" si="0"/>
        <v>73.085323812948999</v>
      </c>
      <c r="G18" s="14">
        <f t="shared" si="1"/>
        <v>73.085323812948999</v>
      </c>
      <c r="H18" s="27"/>
    </row>
    <row r="19" spans="1:8" ht="41.1" customHeight="1" x14ac:dyDescent="0.2">
      <c r="A19" s="11" t="s">
        <v>22</v>
      </c>
      <c r="B19" s="13" t="s">
        <v>23</v>
      </c>
      <c r="C19" s="14">
        <f>C20+C21</f>
        <v>18943792.5</v>
      </c>
      <c r="D19" s="14">
        <f>D20+D21</f>
        <v>18943792.5</v>
      </c>
      <c r="E19" s="14">
        <f t="shared" ref="E19" si="5">E20+E21</f>
        <v>20364510.399999999</v>
      </c>
      <c r="F19" s="14">
        <f t="shared" si="0"/>
        <v>107.49964876357254</v>
      </c>
      <c r="G19" s="14">
        <f t="shared" si="1"/>
        <v>107.49964876357254</v>
      </c>
      <c r="H19" s="27"/>
    </row>
    <row r="20" spans="1:8" ht="81" customHeight="1" x14ac:dyDescent="0.2">
      <c r="A20" s="11" t="s">
        <v>24</v>
      </c>
      <c r="B20" s="13" t="s">
        <v>25</v>
      </c>
      <c r="C20" s="14">
        <v>18843792.5</v>
      </c>
      <c r="D20" s="14">
        <v>18843792.5</v>
      </c>
      <c r="E20" s="14">
        <v>20246873.199999999</v>
      </c>
      <c r="F20" s="14">
        <f t="shared" si="0"/>
        <v>107.44585093473088</v>
      </c>
      <c r="G20" s="14">
        <f t="shared" si="1"/>
        <v>107.44585093473088</v>
      </c>
      <c r="H20" s="27"/>
    </row>
    <row r="21" spans="1:8" ht="69" customHeight="1" x14ac:dyDescent="0.2">
      <c r="A21" s="11" t="s">
        <v>26</v>
      </c>
      <c r="B21" s="13" t="s">
        <v>27</v>
      </c>
      <c r="C21" s="14">
        <v>100000</v>
      </c>
      <c r="D21" s="14">
        <v>100000</v>
      </c>
      <c r="E21" s="14">
        <v>117637.2</v>
      </c>
      <c r="F21" s="14">
        <f t="shared" si="0"/>
        <v>117.63719999999999</v>
      </c>
      <c r="G21" s="14">
        <f t="shared" si="1"/>
        <v>117.63719999999999</v>
      </c>
      <c r="H21" s="27"/>
    </row>
    <row r="22" spans="1:8" ht="27" customHeight="1" x14ac:dyDescent="0.2">
      <c r="A22" s="11" t="s">
        <v>638</v>
      </c>
      <c r="B22" s="13" t="s">
        <v>28</v>
      </c>
      <c r="C22" s="14">
        <v>85500</v>
      </c>
      <c r="D22" s="14">
        <v>85500</v>
      </c>
      <c r="E22" s="14">
        <v>89293.2</v>
      </c>
      <c r="F22" s="14">
        <f t="shared" si="0"/>
        <v>104.43649122807017</v>
      </c>
      <c r="G22" s="14">
        <f t="shared" si="1"/>
        <v>104.43649122807017</v>
      </c>
      <c r="H22" s="27"/>
    </row>
    <row r="23" spans="1:8" ht="69" customHeight="1" x14ac:dyDescent="0.2">
      <c r="A23" s="11" t="s">
        <v>29</v>
      </c>
      <c r="B23" s="13" t="s">
        <v>30</v>
      </c>
      <c r="C23" s="14">
        <v>36781</v>
      </c>
      <c r="D23" s="14">
        <v>36781</v>
      </c>
      <c r="E23" s="14">
        <v>31903</v>
      </c>
      <c r="F23" s="14">
        <f t="shared" si="0"/>
        <v>86.737717843451776</v>
      </c>
      <c r="G23" s="14">
        <f t="shared" si="1"/>
        <v>86.737717843451776</v>
      </c>
      <c r="H23" s="27"/>
    </row>
    <row r="24" spans="1:8" ht="81" customHeight="1" x14ac:dyDescent="0.2">
      <c r="A24" s="11" t="s">
        <v>31</v>
      </c>
      <c r="B24" s="13" t="s">
        <v>32</v>
      </c>
      <c r="C24" s="14">
        <v>0</v>
      </c>
      <c r="D24" s="14">
        <v>0</v>
      </c>
      <c r="E24" s="14">
        <v>-88.6</v>
      </c>
      <c r="F24" s="14"/>
      <c r="G24" s="14"/>
      <c r="H24" s="27"/>
    </row>
    <row r="25" spans="1:8" ht="54" customHeight="1" x14ac:dyDescent="0.2">
      <c r="A25" s="11" t="s">
        <v>33</v>
      </c>
      <c r="B25" s="13" t="s">
        <v>34</v>
      </c>
      <c r="C25" s="14">
        <v>763</v>
      </c>
      <c r="D25" s="14">
        <v>763</v>
      </c>
      <c r="E25" s="14">
        <v>9911.7999999999993</v>
      </c>
      <c r="F25" s="14">
        <f t="shared" si="0"/>
        <v>1299.056356487549</v>
      </c>
      <c r="G25" s="14">
        <f t="shared" si="1"/>
        <v>1299.056356487549</v>
      </c>
      <c r="H25" s="27"/>
    </row>
    <row r="26" spans="1:8" ht="41.1" customHeight="1" x14ac:dyDescent="0.2">
      <c r="A26" s="11" t="s">
        <v>35</v>
      </c>
      <c r="B26" s="13" t="s">
        <v>36</v>
      </c>
      <c r="C26" s="14">
        <v>90000</v>
      </c>
      <c r="D26" s="14">
        <v>90000</v>
      </c>
      <c r="E26" s="14">
        <v>112444.8</v>
      </c>
      <c r="F26" s="14">
        <f t="shared" si="0"/>
        <v>124.93866666666666</v>
      </c>
      <c r="G26" s="14">
        <f t="shared" si="1"/>
        <v>124.93866666666666</v>
      </c>
      <c r="H26" s="27"/>
    </row>
    <row r="27" spans="1:8" ht="27" customHeight="1" x14ac:dyDescent="0.2">
      <c r="A27" s="87" t="s">
        <v>37</v>
      </c>
      <c r="B27" s="88" t="s">
        <v>38</v>
      </c>
      <c r="C27" s="25">
        <f>C28</f>
        <v>10831339.199999999</v>
      </c>
      <c r="D27" s="25">
        <f t="shared" ref="D27:E27" si="6">D28</f>
        <v>10831339.199999999</v>
      </c>
      <c r="E27" s="25">
        <f t="shared" si="6"/>
        <v>10905903.000000002</v>
      </c>
      <c r="F27" s="25">
        <f t="shared" si="0"/>
        <v>100.68840794866809</v>
      </c>
      <c r="G27" s="25">
        <f t="shared" si="1"/>
        <v>100.68840794866809</v>
      </c>
    </row>
    <row r="28" spans="1:8" ht="27" customHeight="1" x14ac:dyDescent="0.2">
      <c r="A28" s="11" t="s">
        <v>39</v>
      </c>
      <c r="B28" s="12" t="s">
        <v>40</v>
      </c>
      <c r="C28" s="9">
        <f t="shared" ref="C28:D28" si="7">SUM(C31:C42)+C29</f>
        <v>10831339.199999999</v>
      </c>
      <c r="D28" s="9">
        <f t="shared" si="7"/>
        <v>10831339.199999999</v>
      </c>
      <c r="E28" s="9">
        <f>SUM(E31:E42)+E29</f>
        <v>10905903.000000002</v>
      </c>
      <c r="F28" s="9">
        <f t="shared" si="0"/>
        <v>100.68840794866809</v>
      </c>
      <c r="G28" s="9">
        <f t="shared" si="1"/>
        <v>100.68840794866809</v>
      </c>
    </row>
    <row r="29" spans="1:8" ht="41.1" customHeight="1" x14ac:dyDescent="0.2">
      <c r="A29" s="11" t="s">
        <v>649</v>
      </c>
      <c r="B29" s="15" t="s">
        <v>648</v>
      </c>
      <c r="C29" s="14">
        <f>C30</f>
        <v>0</v>
      </c>
      <c r="D29" s="14">
        <f t="shared" ref="D29:E29" si="8">D30</f>
        <v>0</v>
      </c>
      <c r="E29" s="14">
        <f t="shared" si="8"/>
        <v>-2.2000000000000002</v>
      </c>
      <c r="F29" s="14"/>
      <c r="G29" s="14"/>
    </row>
    <row r="30" spans="1:8" ht="27" customHeight="1" x14ac:dyDescent="0.2">
      <c r="A30" s="11" t="s">
        <v>647</v>
      </c>
      <c r="B30" s="15" t="s">
        <v>646</v>
      </c>
      <c r="C30" s="14">
        <v>0</v>
      </c>
      <c r="D30" s="14">
        <v>0</v>
      </c>
      <c r="E30" s="14">
        <v>-2.2000000000000002</v>
      </c>
      <c r="F30" s="14"/>
      <c r="G30" s="14"/>
    </row>
    <row r="31" spans="1:8" ht="27" customHeight="1" x14ac:dyDescent="0.2">
      <c r="A31" s="11" t="s">
        <v>41</v>
      </c>
      <c r="B31" s="15" t="s">
        <v>42</v>
      </c>
      <c r="C31" s="14">
        <v>0</v>
      </c>
      <c r="D31" s="14">
        <v>0</v>
      </c>
      <c r="E31" s="14">
        <v>-11601</v>
      </c>
      <c r="F31" s="14"/>
      <c r="G31" s="14"/>
    </row>
    <row r="32" spans="1:8" ht="12.95" customHeight="1" x14ac:dyDescent="0.2">
      <c r="A32" s="11" t="s">
        <v>43</v>
      </c>
      <c r="B32" s="13" t="s">
        <v>44</v>
      </c>
      <c r="C32" s="14">
        <v>15890</v>
      </c>
      <c r="D32" s="14">
        <v>15890</v>
      </c>
      <c r="E32" s="16">
        <v>20764.599999999999</v>
      </c>
      <c r="F32" s="16">
        <f t="shared" si="0"/>
        <v>130.67715544367528</v>
      </c>
      <c r="G32" s="16">
        <f t="shared" si="1"/>
        <v>130.67715544367528</v>
      </c>
    </row>
    <row r="33" spans="1:7" ht="12.95" customHeight="1" x14ac:dyDescent="0.2">
      <c r="A33" s="11" t="s">
        <v>45</v>
      </c>
      <c r="B33" s="13" t="s">
        <v>46</v>
      </c>
      <c r="C33" s="14">
        <v>5718020</v>
      </c>
      <c r="D33" s="14">
        <v>5718020</v>
      </c>
      <c r="E33" s="16">
        <v>5486882.9000000004</v>
      </c>
      <c r="F33" s="16">
        <f t="shared" si="0"/>
        <v>95.95774236536424</v>
      </c>
      <c r="G33" s="16">
        <f t="shared" si="1"/>
        <v>95.95774236536424</v>
      </c>
    </row>
    <row r="34" spans="1:7" ht="41.1" customHeight="1" x14ac:dyDescent="0.2">
      <c r="A34" s="11" t="s">
        <v>47</v>
      </c>
      <c r="B34" s="13" t="s">
        <v>48</v>
      </c>
      <c r="C34" s="14">
        <v>928413.2</v>
      </c>
      <c r="D34" s="14">
        <v>928413.2</v>
      </c>
      <c r="E34" s="16">
        <v>1074236.1000000001</v>
      </c>
      <c r="F34" s="16">
        <f t="shared" si="0"/>
        <v>115.70668103383279</v>
      </c>
      <c r="G34" s="16">
        <f t="shared" si="1"/>
        <v>115.70668103383279</v>
      </c>
    </row>
    <row r="35" spans="1:7" ht="41.1" customHeight="1" x14ac:dyDescent="0.2">
      <c r="A35" s="11" t="s">
        <v>49</v>
      </c>
      <c r="B35" s="13" t="s">
        <v>50</v>
      </c>
      <c r="C35" s="14">
        <v>1320</v>
      </c>
      <c r="D35" s="14">
        <v>1320</v>
      </c>
      <c r="E35" s="16">
        <v>1317.2</v>
      </c>
      <c r="F35" s="16">
        <f t="shared" si="0"/>
        <v>99.787878787878796</v>
      </c>
      <c r="G35" s="16">
        <f t="shared" si="1"/>
        <v>99.787878787878796</v>
      </c>
    </row>
    <row r="36" spans="1:7" ht="41.1" customHeight="1" x14ac:dyDescent="0.2">
      <c r="A36" s="11" t="s">
        <v>51</v>
      </c>
      <c r="B36" s="13" t="s">
        <v>52</v>
      </c>
      <c r="C36" s="14">
        <v>17360</v>
      </c>
      <c r="D36" s="14">
        <v>17360</v>
      </c>
      <c r="E36" s="16">
        <v>17358.8</v>
      </c>
      <c r="F36" s="16">
        <f t="shared" si="0"/>
        <v>99.993087557603673</v>
      </c>
      <c r="G36" s="16">
        <f t="shared" si="1"/>
        <v>99.993087557603673</v>
      </c>
    </row>
    <row r="37" spans="1:7" ht="41.1" customHeight="1" x14ac:dyDescent="0.2">
      <c r="A37" s="11" t="s">
        <v>53</v>
      </c>
      <c r="B37" s="13" t="s">
        <v>54</v>
      </c>
      <c r="C37" s="14">
        <v>1089093.8</v>
      </c>
      <c r="D37" s="14">
        <v>1089093.8</v>
      </c>
      <c r="E37" s="16">
        <v>1107485.1000000001</v>
      </c>
      <c r="F37" s="16">
        <f t="shared" si="0"/>
        <v>101.68867915692846</v>
      </c>
      <c r="G37" s="16">
        <f t="shared" si="1"/>
        <v>101.68867915692846</v>
      </c>
    </row>
    <row r="38" spans="1:7" ht="41.1" customHeight="1" x14ac:dyDescent="0.2">
      <c r="A38" s="11" t="s">
        <v>55</v>
      </c>
      <c r="B38" s="13" t="s">
        <v>56</v>
      </c>
      <c r="C38" s="14">
        <v>31780.7</v>
      </c>
      <c r="D38" s="14">
        <v>31780.7</v>
      </c>
      <c r="E38" s="16">
        <v>28682.3</v>
      </c>
      <c r="F38" s="16">
        <f t="shared" si="0"/>
        <v>90.250686737548264</v>
      </c>
      <c r="G38" s="16">
        <f t="shared" si="1"/>
        <v>90.250686737548264</v>
      </c>
    </row>
    <row r="39" spans="1:7" ht="41.1" customHeight="1" x14ac:dyDescent="0.2">
      <c r="A39" s="11" t="s">
        <v>57</v>
      </c>
      <c r="B39" s="13" t="s">
        <v>58</v>
      </c>
      <c r="C39" s="14">
        <v>2165737.5</v>
      </c>
      <c r="D39" s="14">
        <v>2165737.5</v>
      </c>
      <c r="E39" s="16">
        <v>2248089</v>
      </c>
      <c r="F39" s="16">
        <f t="shared" si="0"/>
        <v>103.80246913580247</v>
      </c>
      <c r="G39" s="16">
        <f t="shared" si="1"/>
        <v>103.80246913580247</v>
      </c>
    </row>
    <row r="40" spans="1:7" ht="41.1" customHeight="1" x14ac:dyDescent="0.2">
      <c r="A40" s="11" t="s">
        <v>59</v>
      </c>
      <c r="B40" s="13" t="s">
        <v>60</v>
      </c>
      <c r="C40" s="14">
        <v>94793</v>
      </c>
      <c r="D40" s="14">
        <v>94793</v>
      </c>
      <c r="E40" s="16">
        <v>106532.4</v>
      </c>
      <c r="F40" s="16">
        <f t="shared" si="0"/>
        <v>112.38424778200921</v>
      </c>
      <c r="G40" s="16">
        <f t="shared" si="1"/>
        <v>112.38424778200921</v>
      </c>
    </row>
    <row r="41" spans="1:7" ht="54.95" customHeight="1" x14ac:dyDescent="0.2">
      <c r="A41" s="11" t="s">
        <v>61</v>
      </c>
      <c r="B41" s="13" t="s">
        <v>62</v>
      </c>
      <c r="C41" s="14">
        <v>16001.5</v>
      </c>
      <c r="D41" s="14">
        <v>16001.5</v>
      </c>
      <c r="E41" s="16">
        <v>17132</v>
      </c>
      <c r="F41" s="16">
        <f t="shared" si="0"/>
        <v>107.06496265975065</v>
      </c>
      <c r="G41" s="16">
        <f t="shared" si="1"/>
        <v>107.06496265975065</v>
      </c>
    </row>
    <row r="42" spans="1:7" ht="54.95" customHeight="1" x14ac:dyDescent="0.2">
      <c r="A42" s="11" t="s">
        <v>63</v>
      </c>
      <c r="B42" s="13" t="s">
        <v>64</v>
      </c>
      <c r="C42" s="14">
        <v>752929.5</v>
      </c>
      <c r="D42" s="14">
        <v>752929.5</v>
      </c>
      <c r="E42" s="16">
        <v>809025.8</v>
      </c>
      <c r="F42" s="16">
        <f t="shared" si="0"/>
        <v>107.45040538323974</v>
      </c>
      <c r="G42" s="16">
        <f t="shared" si="1"/>
        <v>107.45040538323974</v>
      </c>
    </row>
    <row r="43" spans="1:7" ht="15" customHeight="1" x14ac:dyDescent="0.2">
      <c r="A43" s="49" t="s">
        <v>65</v>
      </c>
      <c r="B43" s="38" t="s">
        <v>66</v>
      </c>
      <c r="C43" s="42">
        <f>C44+C55</f>
        <v>2893239</v>
      </c>
      <c r="D43" s="42">
        <f t="shared" ref="D43:E43" si="9">D44+D55</f>
        <v>2893239</v>
      </c>
      <c r="E43" s="42">
        <f t="shared" si="9"/>
        <v>3042488.1</v>
      </c>
      <c r="F43" s="42">
        <f t="shared" si="0"/>
        <v>105.15854721991514</v>
      </c>
      <c r="G43" s="42">
        <f t="shared" si="1"/>
        <v>105.15854721991514</v>
      </c>
    </row>
    <row r="44" spans="1:7" ht="27" customHeight="1" x14ac:dyDescent="0.2">
      <c r="A44" s="11" t="s">
        <v>67</v>
      </c>
      <c r="B44" s="12" t="s">
        <v>68</v>
      </c>
      <c r="C44" s="9">
        <f>C45+C48+C51+C54</f>
        <v>2882426</v>
      </c>
      <c r="D44" s="9">
        <f t="shared" ref="D44" si="10">D45+D48+D51+D54</f>
        <v>2882426</v>
      </c>
      <c r="E44" s="9">
        <f>E45+E48+E51+E54</f>
        <v>3032361.4</v>
      </c>
      <c r="F44" s="9">
        <f t="shared" si="0"/>
        <v>105.20170856077485</v>
      </c>
      <c r="G44" s="9">
        <f t="shared" si="1"/>
        <v>105.20170856077485</v>
      </c>
    </row>
    <row r="45" spans="1:7" ht="27" customHeight="1" x14ac:dyDescent="0.2">
      <c r="A45" s="8" t="s">
        <v>69</v>
      </c>
      <c r="B45" s="13" t="s">
        <v>70</v>
      </c>
      <c r="C45" s="14">
        <f>C46+C47</f>
        <v>2240344.1</v>
      </c>
      <c r="D45" s="14">
        <f t="shared" ref="D45:E45" si="11">D46+D47</f>
        <v>2240344.1</v>
      </c>
      <c r="E45" s="14">
        <f t="shared" si="11"/>
        <v>2271125.2000000002</v>
      </c>
      <c r="F45" s="14">
        <f t="shared" si="0"/>
        <v>101.37394518993756</v>
      </c>
      <c r="G45" s="14">
        <f t="shared" si="1"/>
        <v>101.37394518993756</v>
      </c>
    </row>
    <row r="46" spans="1:7" ht="27" customHeight="1" x14ac:dyDescent="0.2">
      <c r="A46" s="11" t="s">
        <v>71</v>
      </c>
      <c r="B46" s="13" t="s">
        <v>70</v>
      </c>
      <c r="C46" s="14">
        <v>1334944.1000000001</v>
      </c>
      <c r="D46" s="14">
        <v>1334944.1000000001</v>
      </c>
      <c r="E46" s="16">
        <v>1485061.9</v>
      </c>
      <c r="F46" s="16">
        <f t="shared" si="0"/>
        <v>111.2452498947334</v>
      </c>
      <c r="G46" s="16">
        <f t="shared" si="1"/>
        <v>111.2452498947334</v>
      </c>
    </row>
    <row r="47" spans="1:7" ht="41.1" customHeight="1" x14ac:dyDescent="0.2">
      <c r="A47" s="11" t="s">
        <v>72</v>
      </c>
      <c r="B47" s="13" t="s">
        <v>73</v>
      </c>
      <c r="C47" s="14">
        <v>905400</v>
      </c>
      <c r="D47" s="14">
        <v>905400</v>
      </c>
      <c r="E47" s="16">
        <v>786063.3</v>
      </c>
      <c r="F47" s="16">
        <f t="shared" si="0"/>
        <v>86.819449966865477</v>
      </c>
      <c r="G47" s="16">
        <f t="shared" si="1"/>
        <v>86.819449966865477</v>
      </c>
    </row>
    <row r="48" spans="1:7" ht="27" customHeight="1" x14ac:dyDescent="0.2">
      <c r="A48" s="11" t="s">
        <v>74</v>
      </c>
      <c r="B48" s="13" t="s">
        <v>75</v>
      </c>
      <c r="C48" s="14">
        <f>C49+C50</f>
        <v>628368.9</v>
      </c>
      <c r="D48" s="14">
        <f t="shared" ref="D48:E48" si="12">D49+D50</f>
        <v>628368.9</v>
      </c>
      <c r="E48" s="14">
        <f t="shared" si="12"/>
        <v>718179.8</v>
      </c>
      <c r="F48" s="14">
        <f t="shared" si="0"/>
        <v>114.29270290111431</v>
      </c>
      <c r="G48" s="14">
        <f t="shared" si="1"/>
        <v>114.29270290111431</v>
      </c>
    </row>
    <row r="49" spans="1:7" ht="27" customHeight="1" x14ac:dyDescent="0.2">
      <c r="A49" s="11" t="s">
        <v>76</v>
      </c>
      <c r="B49" s="13" t="s">
        <v>75</v>
      </c>
      <c r="C49" s="14">
        <v>366818.9</v>
      </c>
      <c r="D49" s="14">
        <v>366818.9</v>
      </c>
      <c r="E49" s="16">
        <v>480700.3</v>
      </c>
      <c r="F49" s="16">
        <f t="shared" si="0"/>
        <v>131.04567403697027</v>
      </c>
      <c r="G49" s="16">
        <f t="shared" si="1"/>
        <v>131.04567403697027</v>
      </c>
    </row>
    <row r="50" spans="1:7" ht="41.1" customHeight="1" x14ac:dyDescent="0.2">
      <c r="A50" s="11" t="s">
        <v>77</v>
      </c>
      <c r="B50" s="13" t="s">
        <v>78</v>
      </c>
      <c r="C50" s="14">
        <v>261550</v>
      </c>
      <c r="D50" s="14">
        <v>261550</v>
      </c>
      <c r="E50" s="16">
        <v>237479.5</v>
      </c>
      <c r="F50" s="16">
        <f t="shared" si="0"/>
        <v>90.796979545020079</v>
      </c>
      <c r="G50" s="16">
        <f t="shared" si="1"/>
        <v>90.796979545020079</v>
      </c>
    </row>
    <row r="51" spans="1:7" ht="27" customHeight="1" x14ac:dyDescent="0.2">
      <c r="A51" s="11" t="s">
        <v>79</v>
      </c>
      <c r="B51" s="13" t="s">
        <v>80</v>
      </c>
      <c r="C51" s="14">
        <f>C52+C53</f>
        <v>4005</v>
      </c>
      <c r="D51" s="14">
        <f t="shared" ref="D51:E51" si="13">D52+D53</f>
        <v>4005</v>
      </c>
      <c r="E51" s="14">
        <f t="shared" si="13"/>
        <v>3829.8999999999996</v>
      </c>
      <c r="F51" s="14">
        <f t="shared" si="0"/>
        <v>95.627965043695369</v>
      </c>
      <c r="G51" s="14">
        <f t="shared" si="1"/>
        <v>95.627965043695369</v>
      </c>
    </row>
    <row r="52" spans="1:7" ht="27" customHeight="1" x14ac:dyDescent="0.2">
      <c r="A52" s="11" t="s">
        <v>637</v>
      </c>
      <c r="B52" s="13" t="s">
        <v>80</v>
      </c>
      <c r="C52" s="14">
        <v>3105</v>
      </c>
      <c r="D52" s="14">
        <v>3105</v>
      </c>
      <c r="E52" s="16">
        <v>2949.6</v>
      </c>
      <c r="F52" s="16">
        <f t="shared" si="0"/>
        <v>94.995169082125599</v>
      </c>
      <c r="G52" s="16">
        <f t="shared" si="1"/>
        <v>94.995169082125599</v>
      </c>
    </row>
    <row r="53" spans="1:7" ht="41.1" customHeight="1" x14ac:dyDescent="0.2">
      <c r="A53" s="11" t="s">
        <v>636</v>
      </c>
      <c r="B53" s="13" t="s">
        <v>81</v>
      </c>
      <c r="C53" s="14">
        <v>900</v>
      </c>
      <c r="D53" s="14">
        <v>900</v>
      </c>
      <c r="E53" s="16">
        <v>880.3</v>
      </c>
      <c r="F53" s="16">
        <f t="shared" si="0"/>
        <v>97.811111111111103</v>
      </c>
      <c r="G53" s="16">
        <f t="shared" si="1"/>
        <v>97.811111111111103</v>
      </c>
    </row>
    <row r="54" spans="1:7" ht="27" customHeight="1" x14ac:dyDescent="0.2">
      <c r="A54" s="11" t="s">
        <v>82</v>
      </c>
      <c r="B54" s="13" t="s">
        <v>83</v>
      </c>
      <c r="C54" s="14">
        <v>9708</v>
      </c>
      <c r="D54" s="14">
        <v>9708</v>
      </c>
      <c r="E54" s="16">
        <v>39226.5</v>
      </c>
      <c r="F54" s="16">
        <f t="shared" si="0"/>
        <v>404.06365883807166</v>
      </c>
      <c r="G54" s="16">
        <f t="shared" si="1"/>
        <v>404.06365883807166</v>
      </c>
    </row>
    <row r="55" spans="1:7" ht="12.95" customHeight="1" x14ac:dyDescent="0.2">
      <c r="A55" s="35" t="s">
        <v>84</v>
      </c>
      <c r="B55" s="36" t="s">
        <v>85</v>
      </c>
      <c r="C55" s="37">
        <f>C56+C57</f>
        <v>10813</v>
      </c>
      <c r="D55" s="37">
        <f t="shared" ref="D55:E55" si="14">D56+D57</f>
        <v>10813</v>
      </c>
      <c r="E55" s="37">
        <f t="shared" si="14"/>
        <v>10126.700000000001</v>
      </c>
      <c r="F55" s="37">
        <f t="shared" si="0"/>
        <v>93.653010265421258</v>
      </c>
      <c r="G55" s="37">
        <f t="shared" si="1"/>
        <v>93.653010265421258</v>
      </c>
    </row>
    <row r="56" spans="1:7" ht="12.95" customHeight="1" x14ac:dyDescent="0.2">
      <c r="A56" s="35" t="s">
        <v>86</v>
      </c>
      <c r="B56" s="38" t="s">
        <v>85</v>
      </c>
      <c r="C56" s="42">
        <v>2513</v>
      </c>
      <c r="D56" s="42">
        <v>2513</v>
      </c>
      <c r="E56" s="43">
        <v>1948.2</v>
      </c>
      <c r="F56" s="43">
        <f t="shared" si="0"/>
        <v>77.524870672502985</v>
      </c>
      <c r="G56" s="43">
        <f t="shared" si="1"/>
        <v>77.524870672502985</v>
      </c>
    </row>
    <row r="57" spans="1:7" ht="27" customHeight="1" x14ac:dyDescent="0.2">
      <c r="A57" s="11" t="s">
        <v>87</v>
      </c>
      <c r="B57" s="15" t="s">
        <v>88</v>
      </c>
      <c r="C57" s="14">
        <v>8300</v>
      </c>
      <c r="D57" s="14">
        <v>8300</v>
      </c>
      <c r="E57" s="16">
        <v>8178.5</v>
      </c>
      <c r="F57" s="16">
        <f t="shared" si="0"/>
        <v>98.536144578313255</v>
      </c>
      <c r="G57" s="16">
        <f t="shared" si="1"/>
        <v>98.536144578313255</v>
      </c>
    </row>
    <row r="58" spans="1:7" ht="15" customHeight="1" x14ac:dyDescent="0.2">
      <c r="A58" s="49" t="s">
        <v>89</v>
      </c>
      <c r="B58" s="38" t="s">
        <v>90</v>
      </c>
      <c r="C58" s="42">
        <f>C59+C62+C65</f>
        <v>8574000</v>
      </c>
      <c r="D58" s="42">
        <f t="shared" ref="D58:E58" si="15">D59+D62+D65</f>
        <v>8574000</v>
      </c>
      <c r="E58" s="42">
        <f t="shared" si="15"/>
        <v>8939791.7000000011</v>
      </c>
      <c r="F58" s="42">
        <f t="shared" si="0"/>
        <v>104.26628994634943</v>
      </c>
      <c r="G58" s="42">
        <f t="shared" si="1"/>
        <v>104.26628994634943</v>
      </c>
    </row>
    <row r="59" spans="1:7" ht="14.1" customHeight="1" x14ac:dyDescent="0.2">
      <c r="A59" s="35" t="s">
        <v>91</v>
      </c>
      <c r="B59" s="36" t="s">
        <v>92</v>
      </c>
      <c r="C59" s="37">
        <f>C60+C61</f>
        <v>7245000</v>
      </c>
      <c r="D59" s="37">
        <f t="shared" ref="D59:E59" si="16">D60+D61</f>
        <v>7245000</v>
      </c>
      <c r="E59" s="37">
        <f t="shared" si="16"/>
        <v>7681511.1000000006</v>
      </c>
      <c r="F59" s="37">
        <f t="shared" si="0"/>
        <v>106.02499792960663</v>
      </c>
      <c r="G59" s="37">
        <f t="shared" si="1"/>
        <v>106.02499792960663</v>
      </c>
    </row>
    <row r="60" spans="1:7" ht="27" customHeight="1" x14ac:dyDescent="0.2">
      <c r="A60" s="11" t="s">
        <v>93</v>
      </c>
      <c r="B60" s="13" t="s">
        <v>94</v>
      </c>
      <c r="C60" s="14">
        <v>7231665</v>
      </c>
      <c r="D60" s="14">
        <v>7231665</v>
      </c>
      <c r="E60" s="16">
        <v>7666250.9000000004</v>
      </c>
      <c r="F60" s="16">
        <f t="shared" si="0"/>
        <v>106.00948605888132</v>
      </c>
      <c r="G60" s="16">
        <f t="shared" si="1"/>
        <v>106.00948605888132</v>
      </c>
    </row>
    <row r="61" spans="1:7" ht="27" customHeight="1" x14ac:dyDescent="0.2">
      <c r="A61" s="11" t="s">
        <v>95</v>
      </c>
      <c r="B61" s="13" t="s">
        <v>96</v>
      </c>
      <c r="C61" s="14">
        <v>13335</v>
      </c>
      <c r="D61" s="14">
        <v>13335</v>
      </c>
      <c r="E61" s="16">
        <v>15260.2</v>
      </c>
      <c r="F61" s="16">
        <f t="shared" si="0"/>
        <v>114.43719535058119</v>
      </c>
      <c r="G61" s="16">
        <f t="shared" si="1"/>
        <v>114.43719535058119</v>
      </c>
    </row>
    <row r="62" spans="1:7" ht="14.1" customHeight="1" x14ac:dyDescent="0.2">
      <c r="A62" s="35" t="s">
        <v>97</v>
      </c>
      <c r="B62" s="36" t="s">
        <v>98</v>
      </c>
      <c r="C62" s="37">
        <f>C63+C64</f>
        <v>1329000</v>
      </c>
      <c r="D62" s="37">
        <f t="shared" ref="D62:E62" si="17">D63+D64</f>
        <v>1329000</v>
      </c>
      <c r="E62" s="37">
        <f t="shared" si="17"/>
        <v>1273667.3</v>
      </c>
      <c r="F62" s="37">
        <f t="shared" si="0"/>
        <v>95.836516177577124</v>
      </c>
      <c r="G62" s="37">
        <f t="shared" si="1"/>
        <v>95.836516177577124</v>
      </c>
    </row>
    <row r="63" spans="1:7" ht="14.1" customHeight="1" x14ac:dyDescent="0.2">
      <c r="A63" s="35" t="s">
        <v>99</v>
      </c>
      <c r="B63" s="44" t="s">
        <v>100</v>
      </c>
      <c r="C63" s="42">
        <v>312900</v>
      </c>
      <c r="D63" s="42">
        <v>312900</v>
      </c>
      <c r="E63" s="43">
        <v>291629.7</v>
      </c>
      <c r="F63" s="43">
        <f t="shared" si="0"/>
        <v>93.20220517737296</v>
      </c>
      <c r="G63" s="43">
        <f t="shared" si="1"/>
        <v>93.20220517737296</v>
      </c>
    </row>
    <row r="64" spans="1:7" ht="14.1" customHeight="1" x14ac:dyDescent="0.2">
      <c r="A64" s="35" t="s">
        <v>101</v>
      </c>
      <c r="B64" s="44" t="s">
        <v>102</v>
      </c>
      <c r="C64" s="42">
        <v>1016100</v>
      </c>
      <c r="D64" s="42">
        <v>1016100</v>
      </c>
      <c r="E64" s="43">
        <v>982037.6</v>
      </c>
      <c r="F64" s="43">
        <f t="shared" si="0"/>
        <v>96.647731522487945</v>
      </c>
      <c r="G64" s="43">
        <f t="shared" si="1"/>
        <v>96.647731522487945</v>
      </c>
    </row>
    <row r="65" spans="1:7" ht="14.1" customHeight="1" x14ac:dyDescent="0.2">
      <c r="A65" s="35" t="s">
        <v>103</v>
      </c>
      <c r="B65" s="36" t="s">
        <v>104</v>
      </c>
      <c r="C65" s="37">
        <v>0</v>
      </c>
      <c r="D65" s="37">
        <v>0</v>
      </c>
      <c r="E65" s="34">
        <v>-15386.7</v>
      </c>
      <c r="F65" s="34"/>
      <c r="G65" s="34"/>
    </row>
    <row r="66" spans="1:7" ht="27" customHeight="1" x14ac:dyDescent="0.2">
      <c r="A66" s="8" t="s">
        <v>105</v>
      </c>
      <c r="B66" s="15" t="s">
        <v>106</v>
      </c>
      <c r="C66" s="14">
        <f>C67+C70</f>
        <v>154752</v>
      </c>
      <c r="D66" s="14">
        <f t="shared" ref="D66:E66" si="18">D67+D70</f>
        <v>154752</v>
      </c>
      <c r="E66" s="14">
        <f t="shared" si="18"/>
        <v>179668.30000000002</v>
      </c>
      <c r="F66" s="14">
        <f t="shared" si="0"/>
        <v>116.10079352770886</v>
      </c>
      <c r="G66" s="14">
        <f t="shared" si="1"/>
        <v>116.10079352770886</v>
      </c>
    </row>
    <row r="67" spans="1:7" ht="14.1" customHeight="1" x14ac:dyDescent="0.2">
      <c r="A67" s="11" t="s">
        <v>107</v>
      </c>
      <c r="B67" s="12" t="s">
        <v>108</v>
      </c>
      <c r="C67" s="9">
        <f>C68+C69</f>
        <v>152052</v>
      </c>
      <c r="D67" s="9">
        <f t="shared" ref="D67:E67" si="19">D68+D69</f>
        <v>152052</v>
      </c>
      <c r="E67" s="9">
        <f t="shared" si="19"/>
        <v>177287.1</v>
      </c>
      <c r="F67" s="9">
        <f t="shared" si="0"/>
        <v>116.5963617709731</v>
      </c>
      <c r="G67" s="9">
        <f t="shared" si="1"/>
        <v>116.5963617709731</v>
      </c>
    </row>
    <row r="68" spans="1:7" ht="14.1" customHeight="1" x14ac:dyDescent="0.2">
      <c r="A68" s="11" t="s">
        <v>109</v>
      </c>
      <c r="B68" s="13" t="s">
        <v>110</v>
      </c>
      <c r="C68" s="14">
        <v>57000</v>
      </c>
      <c r="D68" s="14">
        <v>57000</v>
      </c>
      <c r="E68" s="16">
        <v>75836.5</v>
      </c>
      <c r="F68" s="16">
        <f t="shared" si="0"/>
        <v>133.04649122807018</v>
      </c>
      <c r="G68" s="16">
        <f t="shared" si="1"/>
        <v>133.04649122807018</v>
      </c>
    </row>
    <row r="69" spans="1:7" ht="27" customHeight="1" x14ac:dyDescent="0.2">
      <c r="A69" s="11" t="s">
        <v>111</v>
      </c>
      <c r="B69" s="13" t="s">
        <v>112</v>
      </c>
      <c r="C69" s="14">
        <v>95052</v>
      </c>
      <c r="D69" s="14">
        <v>95052</v>
      </c>
      <c r="E69" s="16">
        <v>101450.6</v>
      </c>
      <c r="F69" s="16">
        <f t="shared" si="0"/>
        <v>106.73168370996929</v>
      </c>
      <c r="G69" s="16">
        <f t="shared" si="1"/>
        <v>106.73168370996929</v>
      </c>
    </row>
    <row r="70" spans="1:7" ht="27" customHeight="1" x14ac:dyDescent="0.2">
      <c r="A70" s="11" t="s">
        <v>113</v>
      </c>
      <c r="B70" s="12" t="s">
        <v>114</v>
      </c>
      <c r="C70" s="9">
        <f>SUM(C71:C73)</f>
        <v>2700</v>
      </c>
      <c r="D70" s="9">
        <f t="shared" ref="D70:E70" si="20">SUM(D71:D73)</f>
        <v>2700</v>
      </c>
      <c r="E70" s="9">
        <f t="shared" si="20"/>
        <v>2381.2000000000003</v>
      </c>
      <c r="F70" s="9">
        <f t="shared" si="0"/>
        <v>88.192592592592604</v>
      </c>
      <c r="G70" s="9">
        <f t="shared" si="1"/>
        <v>88.192592592592604</v>
      </c>
    </row>
    <row r="71" spans="1:7" ht="14.1" customHeight="1" x14ac:dyDescent="0.2">
      <c r="A71" s="11" t="s">
        <v>115</v>
      </c>
      <c r="B71" s="13" t="s">
        <v>116</v>
      </c>
      <c r="C71" s="14">
        <v>1600</v>
      </c>
      <c r="D71" s="14">
        <v>1600</v>
      </c>
      <c r="E71" s="16">
        <v>1736.7</v>
      </c>
      <c r="F71" s="16">
        <f t="shared" si="0"/>
        <v>108.54375</v>
      </c>
      <c r="G71" s="16">
        <f t="shared" si="1"/>
        <v>108.54375</v>
      </c>
    </row>
    <row r="72" spans="1:7" ht="27" customHeight="1" x14ac:dyDescent="0.2">
      <c r="A72" s="11" t="s">
        <v>800</v>
      </c>
      <c r="B72" s="13" t="s">
        <v>801</v>
      </c>
      <c r="C72" s="14">
        <v>0</v>
      </c>
      <c r="D72" s="14">
        <v>0</v>
      </c>
      <c r="E72" s="16">
        <v>0.4</v>
      </c>
      <c r="F72" s="16"/>
      <c r="G72" s="16"/>
    </row>
    <row r="73" spans="1:7" ht="27" customHeight="1" x14ac:dyDescent="0.2">
      <c r="A73" s="11" t="s">
        <v>117</v>
      </c>
      <c r="B73" s="13" t="s">
        <v>118</v>
      </c>
      <c r="C73" s="14">
        <v>1100</v>
      </c>
      <c r="D73" s="14">
        <v>1100</v>
      </c>
      <c r="E73" s="16">
        <v>644.1</v>
      </c>
      <c r="F73" s="16">
        <f t="shared" si="0"/>
        <v>58.554545454545462</v>
      </c>
      <c r="G73" s="16">
        <f t="shared" si="1"/>
        <v>58.554545454545462</v>
      </c>
    </row>
    <row r="74" spans="1:7" x14ac:dyDescent="0.2">
      <c r="A74" s="49" t="s">
        <v>119</v>
      </c>
      <c r="B74" s="38" t="s">
        <v>120</v>
      </c>
      <c r="C74" s="42">
        <f>C75</f>
        <v>53367.7</v>
      </c>
      <c r="D74" s="42">
        <f t="shared" ref="D74:E74" si="21">D75</f>
        <v>53367.7</v>
      </c>
      <c r="E74" s="42">
        <f t="shared" si="21"/>
        <v>59323.5</v>
      </c>
      <c r="F74" s="42">
        <f t="shared" si="0"/>
        <v>111.15993381764626</v>
      </c>
      <c r="G74" s="42">
        <f t="shared" si="1"/>
        <v>111.15993381764626</v>
      </c>
    </row>
    <row r="75" spans="1:7" ht="27" customHeight="1" x14ac:dyDescent="0.2">
      <c r="A75" s="11" t="s">
        <v>121</v>
      </c>
      <c r="B75" s="10" t="s">
        <v>122</v>
      </c>
      <c r="C75" s="9">
        <f>C76+C80+C81+C82+C84</f>
        <v>53367.7</v>
      </c>
      <c r="D75" s="9">
        <f>D76+D80+D81+D82+D84</f>
        <v>53367.7</v>
      </c>
      <c r="E75" s="9">
        <f>E76+E80+E81+E82+E84</f>
        <v>59323.5</v>
      </c>
      <c r="F75" s="9">
        <f t="shared" ref="F75:F136" si="22">E75/C75*100</f>
        <v>111.15993381764626</v>
      </c>
      <c r="G75" s="9">
        <f t="shared" ref="G75:G136" si="23">E75/D75*100</f>
        <v>111.15993381764626</v>
      </c>
    </row>
    <row r="76" spans="1:7" ht="41.1" customHeight="1" x14ac:dyDescent="0.2">
      <c r="A76" s="11" t="s">
        <v>123</v>
      </c>
      <c r="B76" s="15" t="s">
        <v>124</v>
      </c>
      <c r="C76" s="14">
        <f>SUM(C77:C79)</f>
        <v>46253.599999999999</v>
      </c>
      <c r="D76" s="14">
        <f t="shared" ref="D76:E76" si="24">SUM(D77:D79)</f>
        <v>46253.599999999999</v>
      </c>
      <c r="E76" s="14">
        <f t="shared" si="24"/>
        <v>51052.299999999996</v>
      </c>
      <c r="F76" s="14">
        <f t="shared" si="22"/>
        <v>110.37476001867962</v>
      </c>
      <c r="G76" s="14">
        <f t="shared" si="23"/>
        <v>110.37476001867962</v>
      </c>
    </row>
    <row r="77" spans="1:7" ht="54.95" customHeight="1" x14ac:dyDescent="0.2">
      <c r="A77" s="11" t="s">
        <v>126</v>
      </c>
      <c r="B77" s="15" t="s">
        <v>125</v>
      </c>
      <c r="C77" s="14">
        <v>44020</v>
      </c>
      <c r="D77" s="14">
        <v>44020</v>
      </c>
      <c r="E77" s="16">
        <v>49755.4</v>
      </c>
      <c r="F77" s="16">
        <f t="shared" si="22"/>
        <v>113.02907769195821</v>
      </c>
      <c r="G77" s="16">
        <f t="shared" si="23"/>
        <v>113.02907769195821</v>
      </c>
    </row>
    <row r="78" spans="1:7" ht="54.95" customHeight="1" x14ac:dyDescent="0.2">
      <c r="A78" s="11" t="s">
        <v>127</v>
      </c>
      <c r="B78" s="15" t="s">
        <v>125</v>
      </c>
      <c r="C78" s="14">
        <v>189</v>
      </c>
      <c r="D78" s="14">
        <v>189</v>
      </c>
      <c r="E78" s="16">
        <v>179.2</v>
      </c>
      <c r="F78" s="16">
        <f t="shared" si="22"/>
        <v>94.81481481481481</v>
      </c>
      <c r="G78" s="16">
        <f t="shared" si="23"/>
        <v>94.81481481481481</v>
      </c>
    </row>
    <row r="79" spans="1:7" ht="54.95" customHeight="1" x14ac:dyDescent="0.2">
      <c r="A79" s="11" t="s">
        <v>639</v>
      </c>
      <c r="B79" s="15" t="s">
        <v>125</v>
      </c>
      <c r="C79" s="14">
        <v>2044.6</v>
      </c>
      <c r="D79" s="14">
        <v>2044.6</v>
      </c>
      <c r="E79" s="16">
        <v>1117.7</v>
      </c>
      <c r="F79" s="16">
        <f t="shared" si="22"/>
        <v>54.665949329942286</v>
      </c>
      <c r="G79" s="16">
        <f t="shared" si="23"/>
        <v>54.665949329942286</v>
      </c>
    </row>
    <row r="80" spans="1:7" ht="54.95" customHeight="1" x14ac:dyDescent="0.2">
      <c r="A80" s="11" t="s">
        <v>129</v>
      </c>
      <c r="B80" s="13" t="s">
        <v>128</v>
      </c>
      <c r="C80" s="14">
        <v>750</v>
      </c>
      <c r="D80" s="14">
        <v>750</v>
      </c>
      <c r="E80" s="16">
        <v>877</v>
      </c>
      <c r="F80" s="14">
        <f t="shared" si="22"/>
        <v>116.93333333333334</v>
      </c>
      <c r="G80" s="14">
        <f t="shared" si="23"/>
        <v>116.93333333333334</v>
      </c>
    </row>
    <row r="81" spans="1:7" ht="69" customHeight="1" x14ac:dyDescent="0.2">
      <c r="A81" s="11" t="s">
        <v>131</v>
      </c>
      <c r="B81" s="13" t="s">
        <v>130</v>
      </c>
      <c r="C81" s="14">
        <v>609.1</v>
      </c>
      <c r="D81" s="14">
        <v>609.1</v>
      </c>
      <c r="E81" s="16">
        <v>507.4</v>
      </c>
      <c r="F81" s="14">
        <f t="shared" si="22"/>
        <v>83.303234280085377</v>
      </c>
      <c r="G81" s="14">
        <f t="shared" si="23"/>
        <v>83.303234280085377</v>
      </c>
    </row>
    <row r="82" spans="1:7" ht="54.95" customHeight="1" x14ac:dyDescent="0.2">
      <c r="A82" s="8" t="s">
        <v>132</v>
      </c>
      <c r="B82" s="15" t="s">
        <v>133</v>
      </c>
      <c r="C82" s="14">
        <f>C83</f>
        <v>3000</v>
      </c>
      <c r="D82" s="14">
        <f t="shared" ref="D82:E82" si="25">D83</f>
        <v>3000</v>
      </c>
      <c r="E82" s="14">
        <f t="shared" si="25"/>
        <v>4623</v>
      </c>
      <c r="F82" s="14">
        <f t="shared" si="22"/>
        <v>154.1</v>
      </c>
      <c r="G82" s="14">
        <f t="shared" si="23"/>
        <v>154.1</v>
      </c>
    </row>
    <row r="83" spans="1:7" ht="69" customHeight="1" x14ac:dyDescent="0.2">
      <c r="A83" s="11" t="s">
        <v>135</v>
      </c>
      <c r="B83" s="13" t="s">
        <v>134</v>
      </c>
      <c r="C83" s="14">
        <v>3000</v>
      </c>
      <c r="D83" s="14">
        <v>3000</v>
      </c>
      <c r="E83" s="16">
        <v>4623</v>
      </c>
      <c r="F83" s="16">
        <f t="shared" si="22"/>
        <v>154.1</v>
      </c>
      <c r="G83" s="16">
        <f t="shared" si="23"/>
        <v>154.1</v>
      </c>
    </row>
    <row r="84" spans="1:7" ht="41.1" customHeight="1" x14ac:dyDescent="0.2">
      <c r="A84" s="11" t="s">
        <v>640</v>
      </c>
      <c r="B84" s="13" t="s">
        <v>641</v>
      </c>
      <c r="C84" s="14">
        <f>C85+C86</f>
        <v>2755</v>
      </c>
      <c r="D84" s="14">
        <f>D85+D86</f>
        <v>2755</v>
      </c>
      <c r="E84" s="14">
        <f t="shared" ref="E84" si="26">E85+E86</f>
        <v>2263.8000000000002</v>
      </c>
      <c r="F84" s="14">
        <f t="shared" si="22"/>
        <v>82.170598911070797</v>
      </c>
      <c r="G84" s="14">
        <f t="shared" si="23"/>
        <v>82.170598911070797</v>
      </c>
    </row>
    <row r="85" spans="1:7" ht="41.1" customHeight="1" x14ac:dyDescent="0.2">
      <c r="A85" s="11" t="s">
        <v>784</v>
      </c>
      <c r="B85" s="13" t="s">
        <v>641</v>
      </c>
      <c r="C85" s="14">
        <v>200</v>
      </c>
      <c r="D85" s="14">
        <v>200</v>
      </c>
      <c r="E85" s="16">
        <v>339.1</v>
      </c>
      <c r="F85" s="16">
        <f t="shared" si="22"/>
        <v>169.55</v>
      </c>
      <c r="G85" s="16">
        <f t="shared" si="23"/>
        <v>169.55</v>
      </c>
    </row>
    <row r="86" spans="1:7" ht="41.1" customHeight="1" x14ac:dyDescent="0.2">
      <c r="A86" s="11" t="s">
        <v>642</v>
      </c>
      <c r="B86" s="13" t="s">
        <v>641</v>
      </c>
      <c r="C86" s="14">
        <v>2555</v>
      </c>
      <c r="D86" s="14">
        <v>2555</v>
      </c>
      <c r="E86" s="16">
        <v>1924.7</v>
      </c>
      <c r="F86" s="16">
        <f t="shared" si="22"/>
        <v>75.330724070450088</v>
      </c>
      <c r="G86" s="16">
        <f t="shared" si="23"/>
        <v>75.330724070450088</v>
      </c>
    </row>
    <row r="87" spans="1:7" ht="27" customHeight="1" x14ac:dyDescent="0.2">
      <c r="A87" s="8" t="s">
        <v>136</v>
      </c>
      <c r="B87" s="15" t="s">
        <v>137</v>
      </c>
      <c r="C87" s="14">
        <f>C88+C91+C93+C104+C109</f>
        <v>11500</v>
      </c>
      <c r="D87" s="14">
        <f>D88+D91+D93+D104+D109</f>
        <v>11500</v>
      </c>
      <c r="E87" s="14">
        <f>E88+E91+E93+E104+E109</f>
        <v>37803.599999999999</v>
      </c>
      <c r="F87" s="14">
        <f t="shared" si="22"/>
        <v>328.72695652173911</v>
      </c>
      <c r="G87" s="14">
        <f t="shared" si="23"/>
        <v>328.72695652173911</v>
      </c>
    </row>
    <row r="88" spans="1:7" ht="27" customHeight="1" x14ac:dyDescent="0.2">
      <c r="A88" s="11" t="s">
        <v>138</v>
      </c>
      <c r="B88" s="10" t="s">
        <v>139</v>
      </c>
      <c r="C88" s="9">
        <f>C89+C90</f>
        <v>0</v>
      </c>
      <c r="D88" s="9">
        <f t="shared" ref="D88:E88" si="27">D89+D90</f>
        <v>0</v>
      </c>
      <c r="E88" s="9">
        <f t="shared" si="27"/>
        <v>15513.1</v>
      </c>
      <c r="F88" s="9"/>
      <c r="G88" s="9"/>
    </row>
    <row r="89" spans="1:7" ht="27" customHeight="1" x14ac:dyDescent="0.2">
      <c r="A89" s="11" t="s">
        <v>140</v>
      </c>
      <c r="B89" s="15" t="s">
        <v>141</v>
      </c>
      <c r="C89" s="14">
        <v>0</v>
      </c>
      <c r="D89" s="14">
        <v>0</v>
      </c>
      <c r="E89" s="14">
        <v>15085.4</v>
      </c>
      <c r="F89" s="14"/>
      <c r="G89" s="14"/>
    </row>
    <row r="90" spans="1:7" ht="27" customHeight="1" x14ac:dyDescent="0.2">
      <c r="A90" s="11" t="s">
        <v>142</v>
      </c>
      <c r="B90" s="15" t="s">
        <v>143</v>
      </c>
      <c r="C90" s="14">
        <v>0</v>
      </c>
      <c r="D90" s="14">
        <v>0</v>
      </c>
      <c r="E90" s="14">
        <v>427.7</v>
      </c>
      <c r="F90" s="14"/>
      <c r="G90" s="14"/>
    </row>
    <row r="91" spans="1:7" ht="14.1" customHeight="1" x14ac:dyDescent="0.2">
      <c r="A91" s="11" t="s">
        <v>144</v>
      </c>
      <c r="B91" s="10" t="s">
        <v>145</v>
      </c>
      <c r="C91" s="9">
        <f>C92</f>
        <v>0</v>
      </c>
      <c r="D91" s="9">
        <f t="shared" ref="D91:E91" si="28">D92</f>
        <v>0</v>
      </c>
      <c r="E91" s="9">
        <f t="shared" si="28"/>
        <v>2.2000000000000002</v>
      </c>
      <c r="F91" s="9"/>
      <c r="G91" s="9"/>
    </row>
    <row r="92" spans="1:7" ht="14.1" customHeight="1" x14ac:dyDescent="0.2">
      <c r="A92" s="11" t="s">
        <v>146</v>
      </c>
      <c r="B92" s="15" t="s">
        <v>147</v>
      </c>
      <c r="C92" s="14">
        <v>0</v>
      </c>
      <c r="D92" s="14">
        <v>0</v>
      </c>
      <c r="E92" s="14">
        <v>2.2000000000000002</v>
      </c>
      <c r="F92" s="14"/>
      <c r="G92" s="14"/>
    </row>
    <row r="93" spans="1:7" ht="14.1" customHeight="1" x14ac:dyDescent="0.2">
      <c r="A93" s="11" t="s">
        <v>148</v>
      </c>
      <c r="B93" s="10" t="s">
        <v>149</v>
      </c>
      <c r="C93" s="9">
        <f>C94+C96+C102</f>
        <v>0</v>
      </c>
      <c r="D93" s="9">
        <f>D94+D96+D102</f>
        <v>0</v>
      </c>
      <c r="E93" s="9">
        <f>E94+E96+E102</f>
        <v>138.9</v>
      </c>
      <c r="F93" s="9"/>
      <c r="G93" s="9"/>
    </row>
    <row r="94" spans="1:7" ht="14.1" customHeight="1" x14ac:dyDescent="0.2">
      <c r="A94" s="11" t="s">
        <v>752</v>
      </c>
      <c r="B94" s="15" t="s">
        <v>753</v>
      </c>
      <c r="C94" s="14">
        <f>C95</f>
        <v>0</v>
      </c>
      <c r="D94" s="14">
        <f t="shared" ref="D94" si="29">D95</f>
        <v>0</v>
      </c>
      <c r="E94" s="14">
        <f>E95</f>
        <v>2.2999999999999998</v>
      </c>
      <c r="F94" s="14"/>
      <c r="G94" s="14"/>
    </row>
    <row r="95" spans="1:7" ht="27" customHeight="1" x14ac:dyDescent="0.2">
      <c r="A95" s="11" t="s">
        <v>754</v>
      </c>
      <c r="B95" s="15" t="s">
        <v>150</v>
      </c>
      <c r="C95" s="14">
        <v>0</v>
      </c>
      <c r="D95" s="14">
        <v>0</v>
      </c>
      <c r="E95" s="14">
        <v>2.2999999999999998</v>
      </c>
      <c r="F95" s="14"/>
      <c r="G95" s="14"/>
    </row>
    <row r="96" spans="1:7" ht="14.1" customHeight="1" x14ac:dyDescent="0.2">
      <c r="A96" s="11" t="s">
        <v>151</v>
      </c>
      <c r="B96" s="15" t="s">
        <v>152</v>
      </c>
      <c r="C96" s="14">
        <f>C97+C100+C101</f>
        <v>0</v>
      </c>
      <c r="D96" s="14">
        <f t="shared" ref="D96:E96" si="30">D97+D100+D101</f>
        <v>0</v>
      </c>
      <c r="E96" s="14">
        <f t="shared" si="30"/>
        <v>50.4</v>
      </c>
      <c r="F96" s="14"/>
      <c r="G96" s="14"/>
    </row>
    <row r="97" spans="1:7" ht="14.1" customHeight="1" x14ac:dyDescent="0.2">
      <c r="A97" s="35" t="s">
        <v>850</v>
      </c>
      <c r="B97" s="38" t="s">
        <v>851</v>
      </c>
      <c r="C97" s="42">
        <f>SUM(C98:C99)</f>
        <v>0</v>
      </c>
      <c r="D97" s="42">
        <f t="shared" ref="D97:E97" si="31">SUM(D98:D99)</f>
        <v>0</v>
      </c>
      <c r="E97" s="42">
        <f t="shared" si="31"/>
        <v>38.5</v>
      </c>
      <c r="F97" s="42"/>
      <c r="G97" s="42"/>
    </row>
    <row r="98" spans="1:7" ht="27" customHeight="1" x14ac:dyDescent="0.2">
      <c r="A98" s="11" t="s">
        <v>802</v>
      </c>
      <c r="B98" s="15" t="s">
        <v>803</v>
      </c>
      <c r="C98" s="14">
        <v>0</v>
      </c>
      <c r="D98" s="14">
        <v>0</v>
      </c>
      <c r="E98" s="14">
        <v>-0.9</v>
      </c>
      <c r="F98" s="14"/>
      <c r="G98" s="14"/>
    </row>
    <row r="99" spans="1:7" ht="27" customHeight="1" x14ac:dyDescent="0.2">
      <c r="A99" s="11" t="s">
        <v>153</v>
      </c>
      <c r="B99" s="15" t="s">
        <v>154</v>
      </c>
      <c r="C99" s="14">
        <v>0</v>
      </c>
      <c r="D99" s="14">
        <v>0</v>
      </c>
      <c r="E99" s="14">
        <v>39.4</v>
      </c>
      <c r="F99" s="14"/>
      <c r="G99" s="14"/>
    </row>
    <row r="100" spans="1:7" ht="14.1" customHeight="1" x14ac:dyDescent="0.2">
      <c r="A100" s="11" t="s">
        <v>155</v>
      </c>
      <c r="B100" s="15" t="s">
        <v>156</v>
      </c>
      <c r="C100" s="14">
        <v>0</v>
      </c>
      <c r="D100" s="14">
        <v>0</v>
      </c>
      <c r="E100" s="14">
        <v>13</v>
      </c>
      <c r="F100" s="14"/>
      <c r="G100" s="14"/>
    </row>
    <row r="101" spans="1:7" ht="14.1" customHeight="1" x14ac:dyDescent="0.2">
      <c r="A101" s="11" t="s">
        <v>157</v>
      </c>
      <c r="B101" s="15" t="s">
        <v>158</v>
      </c>
      <c r="C101" s="14">
        <v>0</v>
      </c>
      <c r="D101" s="14">
        <v>0</v>
      </c>
      <c r="E101" s="14">
        <v>-1.1000000000000001</v>
      </c>
      <c r="F101" s="14"/>
      <c r="G101" s="14"/>
    </row>
    <row r="102" spans="1:7" ht="14.1" customHeight="1" x14ac:dyDescent="0.2">
      <c r="A102" s="11" t="s">
        <v>159</v>
      </c>
      <c r="B102" s="15" t="s">
        <v>160</v>
      </c>
      <c r="C102" s="14">
        <f>C103</f>
        <v>0</v>
      </c>
      <c r="D102" s="14">
        <f t="shared" ref="D102:E102" si="32">D103</f>
        <v>0</v>
      </c>
      <c r="E102" s="14">
        <f t="shared" si="32"/>
        <v>86.2</v>
      </c>
      <c r="F102" s="14"/>
      <c r="G102" s="14"/>
    </row>
    <row r="103" spans="1:7" ht="54.95" customHeight="1" x14ac:dyDescent="0.2">
      <c r="A103" s="8" t="s">
        <v>161</v>
      </c>
      <c r="B103" s="15" t="s">
        <v>162</v>
      </c>
      <c r="C103" s="14">
        <v>0</v>
      </c>
      <c r="D103" s="14">
        <v>0</v>
      </c>
      <c r="E103" s="14">
        <v>86.2</v>
      </c>
      <c r="F103" s="14"/>
      <c r="G103" s="14"/>
    </row>
    <row r="104" spans="1:7" ht="14.1" customHeight="1" x14ac:dyDescent="0.2">
      <c r="A104" s="35" t="s">
        <v>163</v>
      </c>
      <c r="B104" s="36" t="s">
        <v>164</v>
      </c>
      <c r="C104" s="37">
        <f>C105+C106+C107+C108</f>
        <v>11500</v>
      </c>
      <c r="D104" s="37">
        <f t="shared" ref="D104:E104" si="33">D105+D106+D107+D108</f>
        <v>11500</v>
      </c>
      <c r="E104" s="37">
        <f t="shared" si="33"/>
        <v>21843.8</v>
      </c>
      <c r="F104" s="37">
        <f t="shared" si="22"/>
        <v>189.94608695652173</v>
      </c>
      <c r="G104" s="37">
        <f t="shared" si="23"/>
        <v>189.94608695652173</v>
      </c>
    </row>
    <row r="105" spans="1:7" ht="14.1" customHeight="1" x14ac:dyDescent="0.2">
      <c r="A105" s="35" t="s">
        <v>165</v>
      </c>
      <c r="B105" s="44" t="s">
        <v>166</v>
      </c>
      <c r="C105" s="42">
        <v>0</v>
      </c>
      <c r="D105" s="42">
        <v>0</v>
      </c>
      <c r="E105" s="43">
        <v>3652.4</v>
      </c>
      <c r="F105" s="43"/>
      <c r="G105" s="43"/>
    </row>
    <row r="106" spans="1:7" ht="27" customHeight="1" x14ac:dyDescent="0.2">
      <c r="A106" s="11" t="s">
        <v>167</v>
      </c>
      <c r="B106" s="13" t="s">
        <v>168</v>
      </c>
      <c r="C106" s="14">
        <v>0</v>
      </c>
      <c r="D106" s="14">
        <v>0</v>
      </c>
      <c r="E106" s="16">
        <v>2227.1999999999998</v>
      </c>
      <c r="F106" s="16"/>
      <c r="G106" s="16"/>
    </row>
    <row r="107" spans="1:7" ht="14.1" customHeight="1" x14ac:dyDescent="0.2">
      <c r="A107" s="35" t="s">
        <v>169</v>
      </c>
      <c r="B107" s="44" t="s">
        <v>170</v>
      </c>
      <c r="C107" s="42">
        <v>11500</v>
      </c>
      <c r="D107" s="42">
        <v>11500</v>
      </c>
      <c r="E107" s="43">
        <v>15861.9</v>
      </c>
      <c r="F107" s="43">
        <f t="shared" si="22"/>
        <v>137.92956521739131</v>
      </c>
      <c r="G107" s="43">
        <f t="shared" si="23"/>
        <v>137.92956521739131</v>
      </c>
    </row>
    <row r="108" spans="1:7" ht="14.1" customHeight="1" x14ac:dyDescent="0.2">
      <c r="A108" s="35" t="s">
        <v>171</v>
      </c>
      <c r="B108" s="44" t="s">
        <v>172</v>
      </c>
      <c r="C108" s="42">
        <v>0</v>
      </c>
      <c r="D108" s="42">
        <v>0</v>
      </c>
      <c r="E108" s="43">
        <v>102.3</v>
      </c>
      <c r="F108" s="43"/>
      <c r="G108" s="43"/>
    </row>
    <row r="109" spans="1:7" ht="27" customHeight="1" x14ac:dyDescent="0.2">
      <c r="A109" s="11" t="s">
        <v>173</v>
      </c>
      <c r="B109" s="12" t="s">
        <v>174</v>
      </c>
      <c r="C109" s="9">
        <f>C110+C111+C112</f>
        <v>0</v>
      </c>
      <c r="D109" s="9">
        <f t="shared" ref="D109:E109" si="34">D110+D111+D112</f>
        <v>0</v>
      </c>
      <c r="E109" s="9">
        <f t="shared" si="34"/>
        <v>305.60000000000002</v>
      </c>
      <c r="F109" s="9"/>
      <c r="G109" s="9"/>
    </row>
    <row r="110" spans="1:7" ht="14.1" customHeight="1" x14ac:dyDescent="0.2">
      <c r="A110" s="35" t="s">
        <v>175</v>
      </c>
      <c r="B110" s="44" t="s">
        <v>176</v>
      </c>
      <c r="C110" s="42">
        <v>0</v>
      </c>
      <c r="D110" s="42">
        <v>0</v>
      </c>
      <c r="E110" s="43">
        <v>286.7</v>
      </c>
      <c r="F110" s="43"/>
      <c r="G110" s="43"/>
    </row>
    <row r="111" spans="1:7" ht="27" customHeight="1" x14ac:dyDescent="0.2">
      <c r="A111" s="11" t="s">
        <v>651</v>
      </c>
      <c r="B111" s="13" t="s">
        <v>652</v>
      </c>
      <c r="C111" s="14">
        <v>0</v>
      </c>
      <c r="D111" s="14">
        <v>0</v>
      </c>
      <c r="E111" s="16">
        <v>7.8</v>
      </c>
      <c r="F111" s="16"/>
      <c r="G111" s="16"/>
    </row>
    <row r="112" spans="1:7" ht="15" customHeight="1" x14ac:dyDescent="0.2">
      <c r="A112" s="35" t="s">
        <v>177</v>
      </c>
      <c r="B112" s="44" t="s">
        <v>178</v>
      </c>
      <c r="C112" s="42">
        <v>0</v>
      </c>
      <c r="D112" s="42">
        <v>0</v>
      </c>
      <c r="E112" s="43">
        <v>11.1</v>
      </c>
      <c r="F112" s="43"/>
      <c r="G112" s="43"/>
    </row>
    <row r="113" spans="1:7" ht="27" customHeight="1" x14ac:dyDescent="0.2">
      <c r="A113" s="8" t="s">
        <v>179</v>
      </c>
      <c r="B113" s="15" t="s">
        <v>180</v>
      </c>
      <c r="C113" s="14">
        <f>C114+C116+C118+C130+C133</f>
        <v>609278.39999999991</v>
      </c>
      <c r="D113" s="14">
        <f t="shared" ref="D113:E113" si="35">D114+D116+D118+D130+D133</f>
        <v>609278.39999999991</v>
      </c>
      <c r="E113" s="14">
        <f t="shared" si="35"/>
        <v>625444.30000000005</v>
      </c>
      <c r="F113" s="14">
        <f t="shared" si="22"/>
        <v>102.65328624812568</v>
      </c>
      <c r="G113" s="14">
        <f t="shared" si="23"/>
        <v>102.65328624812568</v>
      </c>
    </row>
    <row r="114" spans="1:7" ht="54.95" customHeight="1" x14ac:dyDescent="0.2">
      <c r="A114" s="11" t="s">
        <v>181</v>
      </c>
      <c r="B114" s="12" t="s">
        <v>182</v>
      </c>
      <c r="C114" s="9">
        <f>C115</f>
        <v>1500</v>
      </c>
      <c r="D114" s="9">
        <f t="shared" ref="D114:E114" si="36">D115</f>
        <v>1500</v>
      </c>
      <c r="E114" s="9">
        <f t="shared" si="36"/>
        <v>9415.4</v>
      </c>
      <c r="F114" s="9">
        <f t="shared" si="22"/>
        <v>627.69333333333327</v>
      </c>
      <c r="G114" s="9">
        <f t="shared" si="23"/>
        <v>627.69333333333327</v>
      </c>
    </row>
    <row r="115" spans="1:7" ht="41.1" customHeight="1" x14ac:dyDescent="0.2">
      <c r="A115" s="11" t="s">
        <v>183</v>
      </c>
      <c r="B115" s="15" t="s">
        <v>184</v>
      </c>
      <c r="C115" s="17">
        <v>1500</v>
      </c>
      <c r="D115" s="17">
        <v>1500</v>
      </c>
      <c r="E115" s="16">
        <v>9415.4</v>
      </c>
      <c r="F115" s="16">
        <f t="shared" si="22"/>
        <v>627.69333333333327</v>
      </c>
      <c r="G115" s="16">
        <f t="shared" si="23"/>
        <v>627.69333333333327</v>
      </c>
    </row>
    <row r="116" spans="1:7" ht="27" customHeight="1" x14ac:dyDescent="0.2">
      <c r="A116" s="11" t="s">
        <v>185</v>
      </c>
      <c r="B116" s="10" t="s">
        <v>186</v>
      </c>
      <c r="C116" s="18">
        <f>C117</f>
        <v>30552</v>
      </c>
      <c r="D116" s="18">
        <f t="shared" ref="D116:E116" si="37">D117</f>
        <v>30552</v>
      </c>
      <c r="E116" s="18">
        <f t="shared" si="37"/>
        <v>30909.9</v>
      </c>
      <c r="F116" s="18">
        <f t="shared" si="22"/>
        <v>101.17144540455618</v>
      </c>
      <c r="G116" s="18">
        <f t="shared" si="23"/>
        <v>101.17144540455618</v>
      </c>
    </row>
    <row r="117" spans="1:7" ht="27" customHeight="1" x14ac:dyDescent="0.2">
      <c r="A117" s="11" t="s">
        <v>187</v>
      </c>
      <c r="B117" s="15" t="s">
        <v>188</v>
      </c>
      <c r="C117" s="17">
        <v>30552</v>
      </c>
      <c r="D117" s="17">
        <v>30552</v>
      </c>
      <c r="E117" s="16">
        <v>30909.9</v>
      </c>
      <c r="F117" s="16">
        <f t="shared" si="22"/>
        <v>101.17144540455618</v>
      </c>
      <c r="G117" s="16">
        <f t="shared" si="23"/>
        <v>101.17144540455618</v>
      </c>
    </row>
    <row r="118" spans="1:7" ht="68.099999999999994" customHeight="1" x14ac:dyDescent="0.2">
      <c r="A118" s="11" t="s">
        <v>189</v>
      </c>
      <c r="B118" s="12" t="s">
        <v>190</v>
      </c>
      <c r="C118" s="9">
        <f>C119+C126+C128</f>
        <v>534465.39999999991</v>
      </c>
      <c r="D118" s="9">
        <f t="shared" ref="D118:E118" si="38">D119+D126+D128</f>
        <v>534465.39999999991</v>
      </c>
      <c r="E118" s="9">
        <f t="shared" si="38"/>
        <v>524586.1</v>
      </c>
      <c r="F118" s="9">
        <f t="shared" si="22"/>
        <v>98.15155480597997</v>
      </c>
      <c r="G118" s="9">
        <f t="shared" si="23"/>
        <v>98.15155480597997</v>
      </c>
    </row>
    <row r="119" spans="1:7" ht="54" customHeight="1" x14ac:dyDescent="0.2">
      <c r="A119" s="11" t="s">
        <v>191</v>
      </c>
      <c r="B119" s="15" t="s">
        <v>192</v>
      </c>
      <c r="C119" s="17">
        <f>C120</f>
        <v>496013.39999999997</v>
      </c>
      <c r="D119" s="17">
        <f t="shared" ref="D119:E119" si="39">D120</f>
        <v>496013.39999999997</v>
      </c>
      <c r="E119" s="17">
        <f t="shared" si="39"/>
        <v>477382.3</v>
      </c>
      <c r="F119" s="17">
        <f t="shared" si="22"/>
        <v>96.243831315847515</v>
      </c>
      <c r="G119" s="17">
        <f t="shared" si="23"/>
        <v>96.243831315847515</v>
      </c>
    </row>
    <row r="120" spans="1:7" ht="54" customHeight="1" x14ac:dyDescent="0.2">
      <c r="A120" s="11" t="s">
        <v>193</v>
      </c>
      <c r="B120" s="15" t="s">
        <v>194</v>
      </c>
      <c r="C120" s="17">
        <f>C121+C122+C123+C124+C125</f>
        <v>496013.39999999997</v>
      </c>
      <c r="D120" s="17">
        <f t="shared" ref="D120:E120" si="40">D121+D122+D123+D124+D125</f>
        <v>496013.39999999997</v>
      </c>
      <c r="E120" s="17">
        <f t="shared" si="40"/>
        <v>477382.3</v>
      </c>
      <c r="F120" s="17">
        <f t="shared" si="22"/>
        <v>96.243831315847515</v>
      </c>
      <c r="G120" s="17">
        <f t="shared" si="23"/>
        <v>96.243831315847515</v>
      </c>
    </row>
    <row r="121" spans="1:7" ht="54" customHeight="1" x14ac:dyDescent="0.2">
      <c r="A121" s="11" t="s">
        <v>195</v>
      </c>
      <c r="B121" s="15" t="s">
        <v>194</v>
      </c>
      <c r="C121" s="17">
        <v>5429</v>
      </c>
      <c r="D121" s="17">
        <v>5429</v>
      </c>
      <c r="E121" s="16">
        <v>5905.6</v>
      </c>
      <c r="F121" s="16">
        <f t="shared" si="22"/>
        <v>108.77878062258245</v>
      </c>
      <c r="G121" s="16">
        <f t="shared" si="23"/>
        <v>108.77878062258245</v>
      </c>
    </row>
    <row r="122" spans="1:7" ht="54" customHeight="1" x14ac:dyDescent="0.2">
      <c r="A122" s="11" t="s">
        <v>196</v>
      </c>
      <c r="B122" s="15" t="s">
        <v>194</v>
      </c>
      <c r="C122" s="17">
        <v>7153.6</v>
      </c>
      <c r="D122" s="17">
        <v>7153.6</v>
      </c>
      <c r="E122" s="16">
        <v>9012.1</v>
      </c>
      <c r="F122" s="16">
        <f t="shared" si="22"/>
        <v>125.97992619100873</v>
      </c>
      <c r="G122" s="16">
        <f t="shared" si="23"/>
        <v>125.97992619100873</v>
      </c>
    </row>
    <row r="123" spans="1:7" ht="54" customHeight="1" x14ac:dyDescent="0.2">
      <c r="A123" s="11" t="s">
        <v>197</v>
      </c>
      <c r="B123" s="15" t="s">
        <v>194</v>
      </c>
      <c r="C123" s="17">
        <v>4595</v>
      </c>
      <c r="D123" s="17">
        <v>4595</v>
      </c>
      <c r="E123" s="16">
        <v>3804.6</v>
      </c>
      <c r="F123" s="16">
        <f t="shared" si="22"/>
        <v>82.798694232861806</v>
      </c>
      <c r="G123" s="16">
        <f t="shared" si="23"/>
        <v>82.798694232861806</v>
      </c>
    </row>
    <row r="124" spans="1:7" ht="54" customHeight="1" x14ac:dyDescent="0.2">
      <c r="A124" s="11" t="s">
        <v>198</v>
      </c>
      <c r="B124" s="15" t="s">
        <v>194</v>
      </c>
      <c r="C124" s="17">
        <v>477500</v>
      </c>
      <c r="D124" s="17">
        <v>477500</v>
      </c>
      <c r="E124" s="16">
        <v>456715.4</v>
      </c>
      <c r="F124" s="16">
        <f t="shared" si="22"/>
        <v>95.64720418848168</v>
      </c>
      <c r="G124" s="16">
        <f t="shared" si="23"/>
        <v>95.64720418848168</v>
      </c>
    </row>
    <row r="125" spans="1:7" ht="54" customHeight="1" x14ac:dyDescent="0.2">
      <c r="A125" s="11" t="s">
        <v>199</v>
      </c>
      <c r="B125" s="15" t="s">
        <v>194</v>
      </c>
      <c r="C125" s="17">
        <v>1335.8</v>
      </c>
      <c r="D125" s="17">
        <v>1335.8</v>
      </c>
      <c r="E125" s="16">
        <v>1944.6</v>
      </c>
      <c r="F125" s="16">
        <f t="shared" si="22"/>
        <v>145.57568498278187</v>
      </c>
      <c r="G125" s="16">
        <f t="shared" si="23"/>
        <v>145.57568498278187</v>
      </c>
    </row>
    <row r="126" spans="1:7" ht="54" customHeight="1" x14ac:dyDescent="0.2">
      <c r="A126" s="11" t="s">
        <v>200</v>
      </c>
      <c r="B126" s="15" t="s">
        <v>201</v>
      </c>
      <c r="C126" s="17">
        <f>C127</f>
        <v>17500</v>
      </c>
      <c r="D126" s="17">
        <f t="shared" ref="D126:E126" si="41">D127</f>
        <v>17500</v>
      </c>
      <c r="E126" s="17">
        <f t="shared" si="41"/>
        <v>21307.9</v>
      </c>
      <c r="F126" s="17">
        <f t="shared" si="22"/>
        <v>121.75942857142859</v>
      </c>
      <c r="G126" s="17">
        <f t="shared" si="23"/>
        <v>121.75942857142859</v>
      </c>
    </row>
    <row r="127" spans="1:7" ht="68.099999999999994" customHeight="1" x14ac:dyDescent="0.2">
      <c r="A127" s="11" t="s">
        <v>202</v>
      </c>
      <c r="B127" s="15" t="s">
        <v>203</v>
      </c>
      <c r="C127" s="17">
        <v>17500</v>
      </c>
      <c r="D127" s="17">
        <v>17500</v>
      </c>
      <c r="E127" s="16">
        <v>21307.9</v>
      </c>
      <c r="F127" s="16">
        <f t="shared" si="22"/>
        <v>121.75942857142859</v>
      </c>
      <c r="G127" s="16">
        <f t="shared" si="23"/>
        <v>121.75942857142859</v>
      </c>
    </row>
    <row r="128" spans="1:7" ht="68.099999999999994" customHeight="1" x14ac:dyDescent="0.2">
      <c r="A128" s="11" t="s">
        <v>204</v>
      </c>
      <c r="B128" s="15" t="s">
        <v>205</v>
      </c>
      <c r="C128" s="17">
        <f>C129</f>
        <v>20952</v>
      </c>
      <c r="D128" s="17">
        <f t="shared" ref="D128:E128" si="42">D129</f>
        <v>20952</v>
      </c>
      <c r="E128" s="17">
        <f t="shared" si="42"/>
        <v>25895.9</v>
      </c>
      <c r="F128" s="17">
        <f t="shared" si="22"/>
        <v>123.59631538755251</v>
      </c>
      <c r="G128" s="17">
        <f t="shared" si="23"/>
        <v>123.59631538755251</v>
      </c>
    </row>
    <row r="129" spans="1:7" ht="54" customHeight="1" x14ac:dyDescent="0.2">
      <c r="A129" s="11" t="s">
        <v>206</v>
      </c>
      <c r="B129" s="15" t="s">
        <v>207</v>
      </c>
      <c r="C129" s="17">
        <v>20952</v>
      </c>
      <c r="D129" s="17">
        <v>20952</v>
      </c>
      <c r="E129" s="16">
        <v>25895.9</v>
      </c>
      <c r="F129" s="16">
        <f t="shared" si="22"/>
        <v>123.59631538755251</v>
      </c>
      <c r="G129" s="16">
        <f t="shared" si="23"/>
        <v>123.59631538755251</v>
      </c>
    </row>
    <row r="130" spans="1:7" ht="27" customHeight="1" x14ac:dyDescent="0.2">
      <c r="A130" s="11" t="s">
        <v>208</v>
      </c>
      <c r="B130" s="103" t="s">
        <v>209</v>
      </c>
      <c r="C130" s="9">
        <f>C131</f>
        <v>9700</v>
      </c>
      <c r="D130" s="9">
        <f t="shared" ref="D130:E131" si="43">D131</f>
        <v>9700</v>
      </c>
      <c r="E130" s="9">
        <f t="shared" si="43"/>
        <v>10202.6</v>
      </c>
      <c r="F130" s="9">
        <f t="shared" si="22"/>
        <v>105.18144329896909</v>
      </c>
      <c r="G130" s="9">
        <f t="shared" si="23"/>
        <v>105.18144329896909</v>
      </c>
    </row>
    <row r="131" spans="1:7" ht="41.1" customHeight="1" x14ac:dyDescent="0.2">
      <c r="A131" s="11" t="s">
        <v>210</v>
      </c>
      <c r="B131" s="15" t="s">
        <v>211</v>
      </c>
      <c r="C131" s="17">
        <f>C132</f>
        <v>9700</v>
      </c>
      <c r="D131" s="17">
        <f t="shared" si="43"/>
        <v>9700</v>
      </c>
      <c r="E131" s="17">
        <f t="shared" si="43"/>
        <v>10202.6</v>
      </c>
      <c r="F131" s="17">
        <f t="shared" si="22"/>
        <v>105.18144329896909</v>
      </c>
      <c r="G131" s="17">
        <f t="shared" si="23"/>
        <v>105.18144329896909</v>
      </c>
    </row>
    <row r="132" spans="1:7" ht="41.1" customHeight="1" x14ac:dyDescent="0.2">
      <c r="A132" s="11" t="s">
        <v>212</v>
      </c>
      <c r="B132" s="13" t="s">
        <v>213</v>
      </c>
      <c r="C132" s="17">
        <v>9700</v>
      </c>
      <c r="D132" s="17">
        <v>9700</v>
      </c>
      <c r="E132" s="16">
        <v>10202.6</v>
      </c>
      <c r="F132" s="16">
        <f t="shared" si="22"/>
        <v>105.18144329896909</v>
      </c>
      <c r="G132" s="16">
        <f t="shared" si="23"/>
        <v>105.18144329896909</v>
      </c>
    </row>
    <row r="133" spans="1:7" ht="68.099999999999994" customHeight="1" x14ac:dyDescent="0.2">
      <c r="A133" s="11" t="s">
        <v>214</v>
      </c>
      <c r="B133" s="12" t="s">
        <v>215</v>
      </c>
      <c r="C133" s="9">
        <f>C134</f>
        <v>33061</v>
      </c>
      <c r="D133" s="9">
        <f t="shared" ref="D133:E134" si="44">D134</f>
        <v>33061</v>
      </c>
      <c r="E133" s="9">
        <f t="shared" si="44"/>
        <v>50330.3</v>
      </c>
      <c r="F133" s="9">
        <f t="shared" si="22"/>
        <v>152.23465714890659</v>
      </c>
      <c r="G133" s="9">
        <f t="shared" si="23"/>
        <v>152.23465714890659</v>
      </c>
    </row>
    <row r="134" spans="1:7" ht="27" customHeight="1" x14ac:dyDescent="0.2">
      <c r="A134" s="11" t="s">
        <v>216</v>
      </c>
      <c r="B134" s="15" t="s">
        <v>217</v>
      </c>
      <c r="C134" s="17">
        <f>C135</f>
        <v>33061</v>
      </c>
      <c r="D134" s="17">
        <f t="shared" si="44"/>
        <v>33061</v>
      </c>
      <c r="E134" s="17">
        <f t="shared" si="44"/>
        <v>50330.3</v>
      </c>
      <c r="F134" s="17">
        <f t="shared" si="22"/>
        <v>152.23465714890659</v>
      </c>
      <c r="G134" s="17">
        <f t="shared" si="23"/>
        <v>152.23465714890659</v>
      </c>
    </row>
    <row r="135" spans="1:7" ht="27" customHeight="1" x14ac:dyDescent="0.2">
      <c r="A135" s="11" t="s">
        <v>218</v>
      </c>
      <c r="B135" s="15" t="s">
        <v>219</v>
      </c>
      <c r="C135" s="17">
        <v>33061</v>
      </c>
      <c r="D135" s="17">
        <v>33061</v>
      </c>
      <c r="E135" s="16">
        <v>50330.3</v>
      </c>
      <c r="F135" s="16">
        <f t="shared" si="22"/>
        <v>152.23465714890659</v>
      </c>
      <c r="G135" s="16">
        <f t="shared" si="23"/>
        <v>152.23465714890659</v>
      </c>
    </row>
    <row r="136" spans="1:7" ht="15.95" customHeight="1" x14ac:dyDescent="0.2">
      <c r="A136" s="49" t="s">
        <v>220</v>
      </c>
      <c r="B136" s="38" t="s">
        <v>221</v>
      </c>
      <c r="C136" s="42">
        <f>C137+C139+C147</f>
        <v>233385</v>
      </c>
      <c r="D136" s="42">
        <f t="shared" ref="D136:E136" si="45">D137+D139+D147</f>
        <v>233385</v>
      </c>
      <c r="E136" s="42">
        <f t="shared" si="45"/>
        <v>198790.90000000002</v>
      </c>
      <c r="F136" s="42">
        <f t="shared" si="22"/>
        <v>85.177239325577915</v>
      </c>
      <c r="G136" s="42">
        <f t="shared" si="23"/>
        <v>85.177239325577915</v>
      </c>
    </row>
    <row r="137" spans="1:7" ht="14.1" customHeight="1" x14ac:dyDescent="0.2">
      <c r="A137" s="35" t="s">
        <v>852</v>
      </c>
      <c r="B137" s="36" t="s">
        <v>223</v>
      </c>
      <c r="C137" s="101">
        <f>C138</f>
        <v>76600</v>
      </c>
      <c r="D137" s="101">
        <f t="shared" ref="D137:E137" si="46">D138</f>
        <v>76600</v>
      </c>
      <c r="E137" s="101">
        <f t="shared" si="46"/>
        <v>86579</v>
      </c>
      <c r="F137" s="34">
        <f t="shared" ref="F137:F205" si="47">E137/C137*100</f>
        <v>113.02741514360312</v>
      </c>
      <c r="G137" s="34">
        <f t="shared" ref="G137:G205" si="48">E137/D137*100</f>
        <v>113.02741514360312</v>
      </c>
    </row>
    <row r="138" spans="1:7" ht="14.1" customHeight="1" x14ac:dyDescent="0.2">
      <c r="A138" s="35" t="s">
        <v>222</v>
      </c>
      <c r="B138" s="38" t="s">
        <v>223</v>
      </c>
      <c r="C138" s="39">
        <v>76600</v>
      </c>
      <c r="D138" s="39">
        <v>76600</v>
      </c>
      <c r="E138" s="43">
        <v>86579</v>
      </c>
      <c r="F138" s="89">
        <f t="shared" si="47"/>
        <v>113.02741514360312</v>
      </c>
      <c r="G138" s="89">
        <f t="shared" si="48"/>
        <v>113.02741514360312</v>
      </c>
    </row>
    <row r="139" spans="1:7" ht="14.1" customHeight="1" x14ac:dyDescent="0.2">
      <c r="A139" s="11" t="s">
        <v>224</v>
      </c>
      <c r="B139" s="12" t="s">
        <v>225</v>
      </c>
      <c r="C139" s="9">
        <f>C140+C142+C143+C145</f>
        <v>66885</v>
      </c>
      <c r="D139" s="9">
        <f t="shared" ref="D139:E139" si="49">D140+D142+D143+D145</f>
        <v>66885</v>
      </c>
      <c r="E139" s="9">
        <f t="shared" si="49"/>
        <v>66677.7</v>
      </c>
      <c r="F139" s="9">
        <f t="shared" si="47"/>
        <v>99.690065037003805</v>
      </c>
      <c r="G139" s="9">
        <f t="shared" si="48"/>
        <v>99.690065037003805</v>
      </c>
    </row>
    <row r="140" spans="1:7" ht="41.1" customHeight="1" x14ac:dyDescent="0.2">
      <c r="A140" s="11" t="s">
        <v>226</v>
      </c>
      <c r="B140" s="15" t="s">
        <v>227</v>
      </c>
      <c r="C140" s="17">
        <f>C141</f>
        <v>63100</v>
      </c>
      <c r="D140" s="17">
        <f t="shared" ref="D140:E140" si="50">D141</f>
        <v>63100</v>
      </c>
      <c r="E140" s="17">
        <f t="shared" si="50"/>
        <v>62920</v>
      </c>
      <c r="F140" s="17">
        <f t="shared" si="47"/>
        <v>99.714738510301103</v>
      </c>
      <c r="G140" s="17">
        <f t="shared" si="48"/>
        <v>99.714738510301103</v>
      </c>
    </row>
    <row r="141" spans="1:7" ht="68.099999999999994" customHeight="1" x14ac:dyDescent="0.2">
      <c r="A141" s="11" t="s">
        <v>228</v>
      </c>
      <c r="B141" s="13" t="s">
        <v>229</v>
      </c>
      <c r="C141" s="17">
        <v>63100</v>
      </c>
      <c r="D141" s="17">
        <v>63100</v>
      </c>
      <c r="E141" s="16">
        <v>62920</v>
      </c>
      <c r="F141" s="16">
        <f t="shared" si="47"/>
        <v>99.714738510301103</v>
      </c>
      <c r="G141" s="16">
        <f t="shared" si="48"/>
        <v>99.714738510301103</v>
      </c>
    </row>
    <row r="142" spans="1:7" ht="27" customHeight="1" x14ac:dyDescent="0.2">
      <c r="A142" s="11" t="s">
        <v>230</v>
      </c>
      <c r="B142" s="13" t="s">
        <v>231</v>
      </c>
      <c r="C142" s="17">
        <v>2800</v>
      </c>
      <c r="D142" s="17">
        <v>2800</v>
      </c>
      <c r="E142" s="16">
        <v>2947.7</v>
      </c>
      <c r="F142" s="16">
        <f t="shared" si="47"/>
        <v>105.27499999999999</v>
      </c>
      <c r="G142" s="16">
        <f t="shared" si="48"/>
        <v>105.27499999999999</v>
      </c>
    </row>
    <row r="143" spans="1:7" ht="41.1" customHeight="1" x14ac:dyDescent="0.2">
      <c r="A143" s="11" t="s">
        <v>232</v>
      </c>
      <c r="B143" s="15" t="s">
        <v>233</v>
      </c>
      <c r="C143" s="17">
        <f>C144</f>
        <v>185</v>
      </c>
      <c r="D143" s="17">
        <f t="shared" ref="D143:E143" si="51">D144</f>
        <v>185</v>
      </c>
      <c r="E143" s="17">
        <f t="shared" si="51"/>
        <v>210</v>
      </c>
      <c r="F143" s="17">
        <f t="shared" si="47"/>
        <v>113.51351351351352</v>
      </c>
      <c r="G143" s="17">
        <f t="shared" si="48"/>
        <v>113.51351351351352</v>
      </c>
    </row>
    <row r="144" spans="1:7" ht="95.1" customHeight="1" x14ac:dyDescent="0.2">
      <c r="A144" s="11" t="s">
        <v>234</v>
      </c>
      <c r="B144" s="13" t="s">
        <v>235</v>
      </c>
      <c r="C144" s="17">
        <v>185</v>
      </c>
      <c r="D144" s="17">
        <v>185</v>
      </c>
      <c r="E144" s="16">
        <v>210</v>
      </c>
      <c r="F144" s="16">
        <f t="shared" si="47"/>
        <v>113.51351351351352</v>
      </c>
      <c r="G144" s="16">
        <f t="shared" si="48"/>
        <v>113.51351351351352</v>
      </c>
    </row>
    <row r="145" spans="1:7" ht="14.1" customHeight="1" x14ac:dyDescent="0.2">
      <c r="A145" s="35" t="s">
        <v>236</v>
      </c>
      <c r="B145" s="38" t="s">
        <v>237</v>
      </c>
      <c r="C145" s="39">
        <f>C146</f>
        <v>800</v>
      </c>
      <c r="D145" s="39">
        <f t="shared" ref="D145:E145" si="52">D146</f>
        <v>800</v>
      </c>
      <c r="E145" s="39">
        <f t="shared" si="52"/>
        <v>600</v>
      </c>
      <c r="F145" s="39">
        <f t="shared" si="47"/>
        <v>75</v>
      </c>
      <c r="G145" s="39">
        <f t="shared" si="48"/>
        <v>75</v>
      </c>
    </row>
    <row r="146" spans="1:7" ht="41.1" customHeight="1" x14ac:dyDescent="0.2">
      <c r="A146" s="11" t="s">
        <v>238</v>
      </c>
      <c r="B146" s="13" t="s">
        <v>239</v>
      </c>
      <c r="C146" s="17">
        <v>800</v>
      </c>
      <c r="D146" s="17">
        <v>800</v>
      </c>
      <c r="E146" s="16">
        <v>600</v>
      </c>
      <c r="F146" s="16">
        <f t="shared" si="47"/>
        <v>75</v>
      </c>
      <c r="G146" s="16">
        <f t="shared" si="48"/>
        <v>75</v>
      </c>
    </row>
    <row r="147" spans="1:7" ht="14.1" customHeight="1" x14ac:dyDescent="0.2">
      <c r="A147" s="35" t="s">
        <v>240</v>
      </c>
      <c r="B147" s="36" t="s">
        <v>241</v>
      </c>
      <c r="C147" s="37">
        <f>C148+C151+C152</f>
        <v>89900</v>
      </c>
      <c r="D147" s="37">
        <f t="shared" ref="D147:E147" si="53">D148+D151+D152</f>
        <v>89900</v>
      </c>
      <c r="E147" s="37">
        <f t="shared" si="53"/>
        <v>45534.2</v>
      </c>
      <c r="F147" s="37">
        <f t="shared" si="47"/>
        <v>50.649833147942161</v>
      </c>
      <c r="G147" s="37">
        <f t="shared" si="48"/>
        <v>50.649833147942161</v>
      </c>
    </row>
    <row r="148" spans="1:7" ht="41.1" customHeight="1" x14ac:dyDescent="0.2">
      <c r="A148" s="11" t="s">
        <v>242</v>
      </c>
      <c r="B148" s="15" t="s">
        <v>243</v>
      </c>
      <c r="C148" s="17">
        <f>C149+C150</f>
        <v>76012</v>
      </c>
      <c r="D148" s="17">
        <f t="shared" ref="D148:E148" si="54">D149+D150</f>
        <v>76012</v>
      </c>
      <c r="E148" s="17">
        <f t="shared" si="54"/>
        <v>23827.200000000001</v>
      </c>
      <c r="F148" s="17">
        <f t="shared" si="47"/>
        <v>31.346629479555858</v>
      </c>
      <c r="G148" s="17">
        <f t="shared" si="48"/>
        <v>31.346629479555858</v>
      </c>
    </row>
    <row r="149" spans="1:7" ht="27" customHeight="1" x14ac:dyDescent="0.2">
      <c r="A149" s="11" t="s">
        <v>244</v>
      </c>
      <c r="B149" s="13" t="s">
        <v>245</v>
      </c>
      <c r="C149" s="17">
        <v>15373</v>
      </c>
      <c r="D149" s="17">
        <v>15373</v>
      </c>
      <c r="E149" s="16">
        <v>4536.8</v>
      </c>
      <c r="F149" s="16">
        <f t="shared" si="47"/>
        <v>29.511481168282057</v>
      </c>
      <c r="G149" s="16">
        <f t="shared" si="48"/>
        <v>29.511481168282057</v>
      </c>
    </row>
    <row r="150" spans="1:7" ht="27" customHeight="1" x14ac:dyDescent="0.2">
      <c r="A150" s="11" t="s">
        <v>246</v>
      </c>
      <c r="B150" s="13" t="s">
        <v>247</v>
      </c>
      <c r="C150" s="17">
        <v>60639</v>
      </c>
      <c r="D150" s="17">
        <v>60639</v>
      </c>
      <c r="E150" s="16">
        <v>19290.400000000001</v>
      </c>
      <c r="F150" s="16">
        <f t="shared" si="47"/>
        <v>31.811870248519931</v>
      </c>
      <c r="G150" s="16">
        <f t="shared" si="48"/>
        <v>31.811870248519931</v>
      </c>
    </row>
    <row r="151" spans="1:7" ht="41.1" customHeight="1" x14ac:dyDescent="0.2">
      <c r="A151" s="11" t="s">
        <v>248</v>
      </c>
      <c r="B151" s="13" t="s">
        <v>249</v>
      </c>
      <c r="C151" s="17">
        <v>0</v>
      </c>
      <c r="D151" s="17">
        <v>0</v>
      </c>
      <c r="E151" s="16">
        <v>-7</v>
      </c>
      <c r="F151" s="16"/>
      <c r="G151" s="16"/>
    </row>
    <row r="152" spans="1:7" ht="27" customHeight="1" x14ac:dyDescent="0.2">
      <c r="A152" s="11" t="s">
        <v>250</v>
      </c>
      <c r="B152" s="13" t="s">
        <v>251</v>
      </c>
      <c r="C152" s="17">
        <v>13888</v>
      </c>
      <c r="D152" s="17">
        <v>13888</v>
      </c>
      <c r="E152" s="16">
        <v>21714</v>
      </c>
      <c r="F152" s="16">
        <f t="shared" si="47"/>
        <v>156.3508064516129</v>
      </c>
      <c r="G152" s="16">
        <f t="shared" si="48"/>
        <v>156.3508064516129</v>
      </c>
    </row>
    <row r="153" spans="1:7" ht="27" customHeight="1" x14ac:dyDescent="0.2">
      <c r="A153" s="8" t="s">
        <v>252</v>
      </c>
      <c r="B153" s="15" t="s">
        <v>253</v>
      </c>
      <c r="C153" s="14">
        <f>C154</f>
        <v>118928.19999999998</v>
      </c>
      <c r="D153" s="14">
        <f t="shared" ref="D153:E154" si="55">D154</f>
        <v>118928.19999999998</v>
      </c>
      <c r="E153" s="14">
        <f t="shared" si="55"/>
        <v>98186.099999999991</v>
      </c>
      <c r="F153" s="14">
        <f t="shared" si="47"/>
        <v>82.559140725244305</v>
      </c>
      <c r="G153" s="14">
        <f t="shared" si="48"/>
        <v>82.559140725244305</v>
      </c>
    </row>
    <row r="154" spans="1:7" ht="27" customHeight="1" x14ac:dyDescent="0.2">
      <c r="A154" s="11" t="s">
        <v>254</v>
      </c>
      <c r="B154" s="12" t="s">
        <v>255</v>
      </c>
      <c r="C154" s="9">
        <f>C155</f>
        <v>118928.19999999998</v>
      </c>
      <c r="D154" s="9">
        <f t="shared" si="55"/>
        <v>118928.19999999998</v>
      </c>
      <c r="E154" s="9">
        <f t="shared" si="55"/>
        <v>98186.099999999991</v>
      </c>
      <c r="F154" s="9">
        <f t="shared" si="47"/>
        <v>82.559140725244305</v>
      </c>
      <c r="G154" s="9">
        <f t="shared" si="48"/>
        <v>82.559140725244305</v>
      </c>
    </row>
    <row r="155" spans="1:7" ht="41.1" customHeight="1" x14ac:dyDescent="0.2">
      <c r="A155" s="11" t="s">
        <v>256</v>
      </c>
      <c r="B155" s="13" t="s">
        <v>257</v>
      </c>
      <c r="C155" s="14">
        <f>SUM(C156:C177)</f>
        <v>118928.19999999998</v>
      </c>
      <c r="D155" s="14">
        <f>SUM(D156:D177)</f>
        <v>118928.19999999998</v>
      </c>
      <c r="E155" s="14">
        <f>SUM(E156:E177)</f>
        <v>98186.099999999991</v>
      </c>
      <c r="F155" s="14">
        <f t="shared" si="47"/>
        <v>82.559140725244305</v>
      </c>
      <c r="G155" s="14">
        <f t="shared" si="48"/>
        <v>82.559140725244305</v>
      </c>
    </row>
    <row r="156" spans="1:7" ht="41.1" customHeight="1" x14ac:dyDescent="0.2">
      <c r="A156" s="11" t="s">
        <v>643</v>
      </c>
      <c r="B156" s="13" t="s">
        <v>257</v>
      </c>
      <c r="C156" s="14">
        <v>60.8</v>
      </c>
      <c r="D156" s="14">
        <v>60.8</v>
      </c>
      <c r="E156" s="14">
        <v>73.2</v>
      </c>
      <c r="F156" s="14">
        <f t="shared" si="47"/>
        <v>120.39473684210526</v>
      </c>
      <c r="G156" s="14">
        <f t="shared" si="48"/>
        <v>120.39473684210526</v>
      </c>
    </row>
    <row r="157" spans="1:7" ht="41.1" customHeight="1" x14ac:dyDescent="0.2">
      <c r="A157" s="11" t="s">
        <v>258</v>
      </c>
      <c r="B157" s="13" t="s">
        <v>257</v>
      </c>
      <c r="C157" s="14">
        <v>9838.7000000000007</v>
      </c>
      <c r="D157" s="14">
        <v>9838.7000000000007</v>
      </c>
      <c r="E157" s="16">
        <v>11593.7</v>
      </c>
      <c r="F157" s="16">
        <f t="shared" si="47"/>
        <v>117.83772246333358</v>
      </c>
      <c r="G157" s="16">
        <f t="shared" si="48"/>
        <v>117.83772246333358</v>
      </c>
    </row>
    <row r="158" spans="1:7" ht="41.1" customHeight="1" x14ac:dyDescent="0.2">
      <c r="A158" s="11" t="s">
        <v>259</v>
      </c>
      <c r="B158" s="13" t="s">
        <v>257</v>
      </c>
      <c r="C158" s="14">
        <v>1500</v>
      </c>
      <c r="D158" s="14">
        <v>1500</v>
      </c>
      <c r="E158" s="16">
        <v>1563.1</v>
      </c>
      <c r="F158" s="16">
        <f t="shared" si="47"/>
        <v>104.20666666666666</v>
      </c>
      <c r="G158" s="16">
        <f t="shared" si="48"/>
        <v>104.20666666666666</v>
      </c>
    </row>
    <row r="159" spans="1:7" ht="41.1" customHeight="1" x14ac:dyDescent="0.2">
      <c r="A159" s="11" t="s">
        <v>260</v>
      </c>
      <c r="B159" s="13" t="s">
        <v>257</v>
      </c>
      <c r="C159" s="14">
        <v>449.5</v>
      </c>
      <c r="D159" s="14">
        <v>449.5</v>
      </c>
      <c r="E159" s="16">
        <v>562.5</v>
      </c>
      <c r="F159" s="16">
        <f t="shared" si="47"/>
        <v>125.13904338153503</v>
      </c>
      <c r="G159" s="16">
        <f t="shared" si="48"/>
        <v>125.13904338153503</v>
      </c>
    </row>
    <row r="160" spans="1:7" ht="41.1" customHeight="1" x14ac:dyDescent="0.2">
      <c r="A160" s="11" t="s">
        <v>261</v>
      </c>
      <c r="B160" s="13" t="s">
        <v>257</v>
      </c>
      <c r="C160" s="14">
        <v>13509.4</v>
      </c>
      <c r="D160" s="14">
        <v>13509.4</v>
      </c>
      <c r="E160" s="16">
        <v>12465</v>
      </c>
      <c r="F160" s="16">
        <f t="shared" si="47"/>
        <v>92.269086709994525</v>
      </c>
      <c r="G160" s="16">
        <f t="shared" si="48"/>
        <v>92.269086709994525</v>
      </c>
    </row>
    <row r="161" spans="1:7" ht="41.1" customHeight="1" x14ac:dyDescent="0.2">
      <c r="A161" s="11" t="s">
        <v>644</v>
      </c>
      <c r="B161" s="13" t="s">
        <v>257</v>
      </c>
      <c r="C161" s="14">
        <v>1286</v>
      </c>
      <c r="D161" s="14">
        <v>1286</v>
      </c>
      <c r="E161" s="16">
        <v>1325.3</v>
      </c>
      <c r="F161" s="16">
        <f t="shared" si="47"/>
        <v>103.05598755832037</v>
      </c>
      <c r="G161" s="16">
        <f t="shared" si="48"/>
        <v>103.05598755832037</v>
      </c>
    </row>
    <row r="162" spans="1:7" ht="41.1" customHeight="1" x14ac:dyDescent="0.2">
      <c r="A162" s="11" t="s">
        <v>785</v>
      </c>
      <c r="B162" s="13" t="s">
        <v>257</v>
      </c>
      <c r="C162" s="14">
        <v>4.2</v>
      </c>
      <c r="D162" s="14">
        <v>4.2</v>
      </c>
      <c r="E162" s="16">
        <v>15</v>
      </c>
      <c r="F162" s="16">
        <f t="shared" si="47"/>
        <v>357.14285714285711</v>
      </c>
      <c r="G162" s="16">
        <f t="shared" si="48"/>
        <v>357.14285714285711</v>
      </c>
    </row>
    <row r="163" spans="1:7" ht="41.1" customHeight="1" x14ac:dyDescent="0.2">
      <c r="A163" s="11" t="s">
        <v>262</v>
      </c>
      <c r="B163" s="13" t="s">
        <v>257</v>
      </c>
      <c r="C163" s="14">
        <v>29</v>
      </c>
      <c r="D163" s="14">
        <v>29</v>
      </c>
      <c r="E163" s="16">
        <v>54.4</v>
      </c>
      <c r="F163" s="16">
        <f t="shared" si="47"/>
        <v>187.58620689655172</v>
      </c>
      <c r="G163" s="16">
        <f t="shared" si="48"/>
        <v>187.58620689655172</v>
      </c>
    </row>
    <row r="164" spans="1:7" ht="41.1" customHeight="1" x14ac:dyDescent="0.2">
      <c r="A164" s="11" t="s">
        <v>756</v>
      </c>
      <c r="B164" s="13" t="s">
        <v>257</v>
      </c>
      <c r="C164" s="14">
        <v>0</v>
      </c>
      <c r="D164" s="14">
        <v>0</v>
      </c>
      <c r="E164" s="16">
        <v>8.3000000000000007</v>
      </c>
      <c r="F164" s="16"/>
      <c r="G164" s="16"/>
    </row>
    <row r="165" spans="1:7" ht="41.1" customHeight="1" x14ac:dyDescent="0.2">
      <c r="A165" s="11" t="s">
        <v>263</v>
      </c>
      <c r="B165" s="13" t="s">
        <v>257</v>
      </c>
      <c r="C165" s="14">
        <v>31426</v>
      </c>
      <c r="D165" s="14">
        <v>31426</v>
      </c>
      <c r="E165" s="16">
        <v>17509.599999999999</v>
      </c>
      <c r="F165" s="16">
        <f t="shared" si="47"/>
        <v>55.716922293642199</v>
      </c>
      <c r="G165" s="16">
        <f t="shared" si="48"/>
        <v>55.716922293642199</v>
      </c>
    </row>
    <row r="166" spans="1:7" ht="41.1" customHeight="1" x14ac:dyDescent="0.2">
      <c r="A166" s="11" t="s">
        <v>264</v>
      </c>
      <c r="B166" s="13" t="s">
        <v>257</v>
      </c>
      <c r="C166" s="14">
        <v>28482.7</v>
      </c>
      <c r="D166" s="14">
        <v>28482.7</v>
      </c>
      <c r="E166" s="16">
        <v>22834.400000000001</v>
      </c>
      <c r="F166" s="16">
        <f t="shared" si="47"/>
        <v>80.169365966007447</v>
      </c>
      <c r="G166" s="16">
        <f t="shared" si="48"/>
        <v>80.169365966007447</v>
      </c>
    </row>
    <row r="167" spans="1:7" ht="41.1" customHeight="1" x14ac:dyDescent="0.2">
      <c r="A167" s="11" t="s">
        <v>265</v>
      </c>
      <c r="B167" s="13" t="s">
        <v>257</v>
      </c>
      <c r="C167" s="14">
        <v>4639.8</v>
      </c>
      <c r="D167" s="14">
        <v>4639.8</v>
      </c>
      <c r="E167" s="16">
        <v>3977.3</v>
      </c>
      <c r="F167" s="16">
        <f t="shared" si="47"/>
        <v>85.721367300314668</v>
      </c>
      <c r="G167" s="16">
        <f t="shared" si="48"/>
        <v>85.721367300314668</v>
      </c>
    </row>
    <row r="168" spans="1:7" ht="41.1" customHeight="1" x14ac:dyDescent="0.2">
      <c r="A168" s="11" t="s">
        <v>757</v>
      </c>
      <c r="B168" s="13" t="s">
        <v>257</v>
      </c>
      <c r="C168" s="14">
        <v>0</v>
      </c>
      <c r="D168" s="14">
        <v>0</v>
      </c>
      <c r="E168" s="16">
        <v>158.4</v>
      </c>
      <c r="F168" s="16"/>
      <c r="G168" s="16"/>
    </row>
    <row r="169" spans="1:7" ht="41.1" customHeight="1" x14ac:dyDescent="0.2">
      <c r="A169" s="11" t="s">
        <v>758</v>
      </c>
      <c r="B169" s="13" t="s">
        <v>257</v>
      </c>
      <c r="C169" s="14">
        <v>789</v>
      </c>
      <c r="D169" s="14">
        <v>789</v>
      </c>
      <c r="E169" s="16">
        <v>831.7</v>
      </c>
      <c r="F169" s="16">
        <f t="shared" si="47"/>
        <v>105.41191381495565</v>
      </c>
      <c r="G169" s="16">
        <f t="shared" si="48"/>
        <v>105.41191381495565</v>
      </c>
    </row>
    <row r="170" spans="1:7" ht="41.1" customHeight="1" x14ac:dyDescent="0.2">
      <c r="A170" s="11" t="s">
        <v>266</v>
      </c>
      <c r="B170" s="13" t="s">
        <v>257</v>
      </c>
      <c r="C170" s="14">
        <v>677.9</v>
      </c>
      <c r="D170" s="14">
        <v>677.9</v>
      </c>
      <c r="E170" s="16">
        <v>1123.4000000000001</v>
      </c>
      <c r="F170" s="16">
        <f t="shared" si="47"/>
        <v>165.7176574716035</v>
      </c>
      <c r="G170" s="16">
        <f t="shared" si="48"/>
        <v>165.7176574716035</v>
      </c>
    </row>
    <row r="171" spans="1:7" ht="41.1" customHeight="1" x14ac:dyDescent="0.2">
      <c r="A171" s="11" t="s">
        <v>267</v>
      </c>
      <c r="B171" s="13" t="s">
        <v>257</v>
      </c>
      <c r="C171" s="14">
        <v>15023.9</v>
      </c>
      <c r="D171" s="14">
        <v>15023.9</v>
      </c>
      <c r="E171" s="16">
        <v>12985.7</v>
      </c>
      <c r="F171" s="16">
        <f t="shared" si="47"/>
        <v>86.43361577220297</v>
      </c>
      <c r="G171" s="16">
        <f t="shared" si="48"/>
        <v>86.43361577220297</v>
      </c>
    </row>
    <row r="172" spans="1:7" ht="41.1" customHeight="1" x14ac:dyDescent="0.2">
      <c r="A172" s="11" t="s">
        <v>268</v>
      </c>
      <c r="B172" s="13" t="s">
        <v>257</v>
      </c>
      <c r="C172" s="14">
        <v>9000</v>
      </c>
      <c r="D172" s="14">
        <v>9000</v>
      </c>
      <c r="E172" s="16">
        <v>8754.5</v>
      </c>
      <c r="F172" s="16">
        <f t="shared" si="47"/>
        <v>97.272222222222226</v>
      </c>
      <c r="G172" s="16">
        <f t="shared" si="48"/>
        <v>97.272222222222226</v>
      </c>
    </row>
    <row r="173" spans="1:7" ht="41.1" customHeight="1" x14ac:dyDescent="0.2">
      <c r="A173" s="11" t="s">
        <v>269</v>
      </c>
      <c r="B173" s="13" t="s">
        <v>257</v>
      </c>
      <c r="C173" s="14">
        <v>141.69999999999999</v>
      </c>
      <c r="D173" s="14">
        <v>141.69999999999999</v>
      </c>
      <c r="E173" s="16">
        <v>141.69999999999999</v>
      </c>
      <c r="F173" s="16">
        <f t="shared" si="47"/>
        <v>100</v>
      </c>
      <c r="G173" s="16">
        <f t="shared" si="48"/>
        <v>100</v>
      </c>
    </row>
    <row r="174" spans="1:7" ht="41.1" customHeight="1" x14ac:dyDescent="0.2">
      <c r="A174" s="11" t="s">
        <v>270</v>
      </c>
      <c r="B174" s="13" t="s">
        <v>257</v>
      </c>
      <c r="C174" s="14">
        <v>35</v>
      </c>
      <c r="D174" s="14">
        <v>35</v>
      </c>
      <c r="E174" s="16">
        <v>43.5</v>
      </c>
      <c r="F174" s="16">
        <f t="shared" si="47"/>
        <v>124.28571428571429</v>
      </c>
      <c r="G174" s="16">
        <f t="shared" si="48"/>
        <v>124.28571428571429</v>
      </c>
    </row>
    <row r="175" spans="1:7" ht="41.1" customHeight="1" x14ac:dyDescent="0.2">
      <c r="A175" s="11" t="s">
        <v>271</v>
      </c>
      <c r="B175" s="13" t="s">
        <v>257</v>
      </c>
      <c r="C175" s="14">
        <v>745.9</v>
      </c>
      <c r="D175" s="14">
        <v>745.9</v>
      </c>
      <c r="E175" s="16">
        <v>814.2</v>
      </c>
      <c r="F175" s="16">
        <f t="shared" si="47"/>
        <v>109.15672342137017</v>
      </c>
      <c r="G175" s="16">
        <f t="shared" si="48"/>
        <v>109.15672342137017</v>
      </c>
    </row>
    <row r="176" spans="1:7" ht="41.1" customHeight="1" x14ac:dyDescent="0.2">
      <c r="A176" s="11" t="s">
        <v>272</v>
      </c>
      <c r="B176" s="13" t="s">
        <v>257</v>
      </c>
      <c r="C176" s="14">
        <v>1210</v>
      </c>
      <c r="D176" s="14">
        <v>1210</v>
      </c>
      <c r="E176" s="16">
        <v>1315.1</v>
      </c>
      <c r="F176" s="16">
        <f t="shared" si="47"/>
        <v>108.68595041322313</v>
      </c>
      <c r="G176" s="16">
        <f t="shared" si="48"/>
        <v>108.68595041322313</v>
      </c>
    </row>
    <row r="177" spans="1:7" ht="41.1" customHeight="1" x14ac:dyDescent="0.2">
      <c r="A177" s="11" t="s">
        <v>645</v>
      </c>
      <c r="B177" s="13" t="s">
        <v>257</v>
      </c>
      <c r="C177" s="14">
        <v>78.7</v>
      </c>
      <c r="D177" s="14">
        <v>78.7</v>
      </c>
      <c r="E177" s="16">
        <v>36.1</v>
      </c>
      <c r="F177" s="16">
        <f t="shared" si="47"/>
        <v>45.870393900889454</v>
      </c>
      <c r="G177" s="16">
        <f t="shared" si="48"/>
        <v>45.870393900889454</v>
      </c>
    </row>
    <row r="178" spans="1:7" ht="27" customHeight="1" x14ac:dyDescent="0.2">
      <c r="A178" s="8" t="s">
        <v>273</v>
      </c>
      <c r="B178" s="15" t="s">
        <v>274</v>
      </c>
      <c r="C178" s="14">
        <f>C179+C187+C189</f>
        <v>271541.2</v>
      </c>
      <c r="D178" s="14">
        <f t="shared" ref="D178:E178" si="56">D179+D187+D189</f>
        <v>271541.2</v>
      </c>
      <c r="E178" s="14">
        <f t="shared" si="56"/>
        <v>207393</v>
      </c>
      <c r="F178" s="14">
        <f t="shared" si="47"/>
        <v>76.376255242298413</v>
      </c>
      <c r="G178" s="14">
        <f t="shared" si="48"/>
        <v>76.376255242298413</v>
      </c>
    </row>
    <row r="179" spans="1:7" ht="68.099999999999994" customHeight="1" x14ac:dyDescent="0.2">
      <c r="A179" s="11" t="s">
        <v>275</v>
      </c>
      <c r="B179" s="12" t="s">
        <v>276</v>
      </c>
      <c r="C179" s="9">
        <f>C180+C182</f>
        <v>106721.2</v>
      </c>
      <c r="D179" s="9">
        <f t="shared" ref="D179:E179" si="57">D180+D182</f>
        <v>106721.2</v>
      </c>
      <c r="E179" s="9">
        <f t="shared" si="57"/>
        <v>89503.4</v>
      </c>
      <c r="F179" s="9">
        <f t="shared" si="47"/>
        <v>83.866560720831473</v>
      </c>
      <c r="G179" s="9">
        <f t="shared" si="48"/>
        <v>83.866560720831473</v>
      </c>
    </row>
    <row r="180" spans="1:7" ht="81" customHeight="1" x14ac:dyDescent="0.2">
      <c r="A180" s="11" t="s">
        <v>277</v>
      </c>
      <c r="B180" s="15" t="s">
        <v>278</v>
      </c>
      <c r="C180" s="17">
        <f>C181</f>
        <v>106646</v>
      </c>
      <c r="D180" s="17">
        <f t="shared" ref="D180:E180" si="58">D181</f>
        <v>106646</v>
      </c>
      <c r="E180" s="17">
        <f t="shared" si="58"/>
        <v>89362.7</v>
      </c>
      <c r="F180" s="17">
        <f t="shared" si="47"/>
        <v>83.793766292219118</v>
      </c>
      <c r="G180" s="17">
        <f t="shared" si="48"/>
        <v>83.793766292219118</v>
      </c>
    </row>
    <row r="181" spans="1:7" ht="81" customHeight="1" x14ac:dyDescent="0.2">
      <c r="A181" s="11" t="s">
        <v>279</v>
      </c>
      <c r="B181" s="15" t="s">
        <v>280</v>
      </c>
      <c r="C181" s="17">
        <v>106646</v>
      </c>
      <c r="D181" s="17">
        <v>106646</v>
      </c>
      <c r="E181" s="16">
        <v>89362.7</v>
      </c>
      <c r="F181" s="16">
        <f t="shared" si="47"/>
        <v>83.793766292219118</v>
      </c>
      <c r="G181" s="16">
        <f t="shared" si="48"/>
        <v>83.793766292219118</v>
      </c>
    </row>
    <row r="182" spans="1:7" ht="81" customHeight="1" x14ac:dyDescent="0.2">
      <c r="A182" s="11" t="s">
        <v>281</v>
      </c>
      <c r="B182" s="19" t="s">
        <v>282</v>
      </c>
      <c r="C182" s="17">
        <f>C183</f>
        <v>75.2</v>
      </c>
      <c r="D182" s="17">
        <f t="shared" ref="D182:E182" si="59">D183</f>
        <v>75.2</v>
      </c>
      <c r="E182" s="17">
        <f t="shared" si="59"/>
        <v>140.69999999999999</v>
      </c>
      <c r="F182" s="17">
        <f t="shared" si="47"/>
        <v>187.10106382978722</v>
      </c>
      <c r="G182" s="17">
        <f t="shared" si="48"/>
        <v>187.10106382978722</v>
      </c>
    </row>
    <row r="183" spans="1:7" ht="68.099999999999994" customHeight="1" x14ac:dyDescent="0.2">
      <c r="A183" s="11" t="s">
        <v>283</v>
      </c>
      <c r="B183" s="19" t="s">
        <v>284</v>
      </c>
      <c r="C183" s="17">
        <f>SUM(C184:C186)</f>
        <v>75.2</v>
      </c>
      <c r="D183" s="17">
        <f t="shared" ref="D183:E183" si="60">SUM(D184:D186)</f>
        <v>75.2</v>
      </c>
      <c r="E183" s="17">
        <f t="shared" si="60"/>
        <v>140.69999999999999</v>
      </c>
      <c r="F183" s="17">
        <f t="shared" si="47"/>
        <v>187.10106382978722</v>
      </c>
      <c r="G183" s="17">
        <f t="shared" si="48"/>
        <v>187.10106382978722</v>
      </c>
    </row>
    <row r="184" spans="1:7" ht="68.099999999999994" customHeight="1" x14ac:dyDescent="0.2">
      <c r="A184" s="11" t="s">
        <v>786</v>
      </c>
      <c r="B184" s="19" t="s">
        <v>284</v>
      </c>
      <c r="C184" s="17">
        <v>0</v>
      </c>
      <c r="D184" s="17">
        <v>0</v>
      </c>
      <c r="E184" s="17">
        <v>8.6999999999999993</v>
      </c>
      <c r="F184" s="17"/>
      <c r="G184" s="17"/>
    </row>
    <row r="185" spans="1:7" ht="68.099999999999994" customHeight="1" x14ac:dyDescent="0.2">
      <c r="A185" s="11" t="s">
        <v>285</v>
      </c>
      <c r="B185" s="19" t="s">
        <v>284</v>
      </c>
      <c r="C185" s="17">
        <v>69.7</v>
      </c>
      <c r="D185" s="17">
        <v>69.7</v>
      </c>
      <c r="E185" s="16">
        <v>126.5</v>
      </c>
      <c r="F185" s="16">
        <f t="shared" si="47"/>
        <v>181.49210903873745</v>
      </c>
      <c r="G185" s="16">
        <f t="shared" si="48"/>
        <v>181.49210903873745</v>
      </c>
    </row>
    <row r="186" spans="1:7" ht="68.099999999999994" customHeight="1" x14ac:dyDescent="0.2">
      <c r="A186" s="11" t="s">
        <v>286</v>
      </c>
      <c r="B186" s="19" t="s">
        <v>284</v>
      </c>
      <c r="C186" s="17">
        <v>5.5</v>
      </c>
      <c r="D186" s="17">
        <v>5.5</v>
      </c>
      <c r="E186" s="16">
        <v>5.5</v>
      </c>
      <c r="F186" s="16">
        <f t="shared" si="47"/>
        <v>100</v>
      </c>
      <c r="G186" s="16">
        <f t="shared" si="48"/>
        <v>100</v>
      </c>
    </row>
    <row r="187" spans="1:7" ht="41.1" customHeight="1" x14ac:dyDescent="0.2">
      <c r="A187" s="11" t="s">
        <v>287</v>
      </c>
      <c r="B187" s="12" t="s">
        <v>288</v>
      </c>
      <c r="C187" s="9">
        <f>C188</f>
        <v>0</v>
      </c>
      <c r="D187" s="9">
        <f t="shared" ref="D187:E187" si="61">D188</f>
        <v>0</v>
      </c>
      <c r="E187" s="9">
        <f t="shared" si="61"/>
        <v>14.6</v>
      </c>
      <c r="F187" s="9"/>
      <c r="G187" s="9"/>
    </row>
    <row r="188" spans="1:7" ht="41.1" customHeight="1" x14ac:dyDescent="0.2">
      <c r="A188" s="11" t="s">
        <v>289</v>
      </c>
      <c r="B188" s="15" t="s">
        <v>290</v>
      </c>
      <c r="C188" s="17">
        <v>0</v>
      </c>
      <c r="D188" s="17">
        <v>0</v>
      </c>
      <c r="E188" s="16">
        <v>14.6</v>
      </c>
      <c r="F188" s="16"/>
      <c r="G188" s="16"/>
    </row>
    <row r="189" spans="1:7" ht="41.1" customHeight="1" x14ac:dyDescent="0.2">
      <c r="A189" s="11" t="s">
        <v>291</v>
      </c>
      <c r="B189" s="12" t="s">
        <v>292</v>
      </c>
      <c r="C189" s="9">
        <f>C190+C197</f>
        <v>164820</v>
      </c>
      <c r="D189" s="9">
        <f t="shared" ref="D189:E189" si="62">D190+D197</f>
        <v>164820</v>
      </c>
      <c r="E189" s="9">
        <f t="shared" si="62"/>
        <v>117875</v>
      </c>
      <c r="F189" s="9">
        <f t="shared" si="47"/>
        <v>71.517412935323392</v>
      </c>
      <c r="G189" s="9">
        <f t="shared" si="48"/>
        <v>71.517412935323392</v>
      </c>
    </row>
    <row r="190" spans="1:7" ht="27" customHeight="1" x14ac:dyDescent="0.2">
      <c r="A190" s="11" t="s">
        <v>293</v>
      </c>
      <c r="B190" s="15" t="s">
        <v>294</v>
      </c>
      <c r="C190" s="17">
        <f>C191</f>
        <v>49693</v>
      </c>
      <c r="D190" s="17">
        <f t="shared" ref="D190:E190" si="63">D191</f>
        <v>49693</v>
      </c>
      <c r="E190" s="17">
        <f t="shared" si="63"/>
        <v>49832.800000000003</v>
      </c>
      <c r="F190" s="17">
        <f t="shared" si="47"/>
        <v>100.28132734992856</v>
      </c>
      <c r="G190" s="17">
        <f t="shared" si="48"/>
        <v>100.28132734992856</v>
      </c>
    </row>
    <row r="191" spans="1:7" ht="41.1" customHeight="1" x14ac:dyDescent="0.2">
      <c r="A191" s="11" t="s">
        <v>295</v>
      </c>
      <c r="B191" s="15" t="s">
        <v>296</v>
      </c>
      <c r="C191" s="17">
        <f>C192+C193+C194+C195+C196</f>
        <v>49693</v>
      </c>
      <c r="D191" s="17">
        <f t="shared" ref="D191:E191" si="64">D192+D193+D194+D195+D196</f>
        <v>49693</v>
      </c>
      <c r="E191" s="17">
        <f t="shared" si="64"/>
        <v>49832.800000000003</v>
      </c>
      <c r="F191" s="17">
        <f t="shared" si="47"/>
        <v>100.28132734992856</v>
      </c>
      <c r="G191" s="17">
        <f t="shared" si="48"/>
        <v>100.28132734992856</v>
      </c>
    </row>
    <row r="192" spans="1:7" ht="41.1" customHeight="1" x14ac:dyDescent="0.2">
      <c r="A192" s="11" t="s">
        <v>297</v>
      </c>
      <c r="B192" s="15" t="s">
        <v>296</v>
      </c>
      <c r="C192" s="17">
        <v>663</v>
      </c>
      <c r="D192" s="17">
        <v>663</v>
      </c>
      <c r="E192" s="16">
        <v>1343.1</v>
      </c>
      <c r="F192" s="16">
        <f t="shared" si="47"/>
        <v>202.57918552036199</v>
      </c>
      <c r="G192" s="16">
        <f t="shared" si="48"/>
        <v>202.57918552036199</v>
      </c>
    </row>
    <row r="193" spans="1:7" ht="41.1" customHeight="1" x14ac:dyDescent="0.2">
      <c r="A193" s="11" t="s">
        <v>298</v>
      </c>
      <c r="B193" s="15" t="s">
        <v>296</v>
      </c>
      <c r="C193" s="17">
        <v>1875</v>
      </c>
      <c r="D193" s="17">
        <v>1875</v>
      </c>
      <c r="E193" s="16">
        <v>713.4</v>
      </c>
      <c r="F193" s="16">
        <f t="shared" si="47"/>
        <v>38.048000000000002</v>
      </c>
      <c r="G193" s="16">
        <f t="shared" si="48"/>
        <v>38.048000000000002</v>
      </c>
    </row>
    <row r="194" spans="1:7" ht="41.1" customHeight="1" x14ac:dyDescent="0.2">
      <c r="A194" s="11" t="s">
        <v>299</v>
      </c>
      <c r="B194" s="15" t="s">
        <v>296</v>
      </c>
      <c r="C194" s="17">
        <v>980</v>
      </c>
      <c r="D194" s="17">
        <v>980</v>
      </c>
      <c r="E194" s="16">
        <v>728.4</v>
      </c>
      <c r="F194" s="16">
        <f t="shared" si="47"/>
        <v>74.326530612244895</v>
      </c>
      <c r="G194" s="16">
        <f t="shared" si="48"/>
        <v>74.326530612244895</v>
      </c>
    </row>
    <row r="195" spans="1:7" ht="41.1" customHeight="1" x14ac:dyDescent="0.2">
      <c r="A195" s="11" t="s">
        <v>300</v>
      </c>
      <c r="B195" s="15" t="s">
        <v>296</v>
      </c>
      <c r="C195" s="17">
        <v>46100</v>
      </c>
      <c r="D195" s="17">
        <v>46100</v>
      </c>
      <c r="E195" s="16">
        <v>46945.8</v>
      </c>
      <c r="F195" s="16">
        <f t="shared" si="47"/>
        <v>101.83470715835141</v>
      </c>
      <c r="G195" s="16">
        <f t="shared" si="48"/>
        <v>101.83470715835141</v>
      </c>
    </row>
    <row r="196" spans="1:7" ht="41.1" customHeight="1" x14ac:dyDescent="0.2">
      <c r="A196" s="11" t="s">
        <v>301</v>
      </c>
      <c r="B196" s="15" t="s">
        <v>296</v>
      </c>
      <c r="C196" s="17">
        <v>75</v>
      </c>
      <c r="D196" s="17">
        <v>75</v>
      </c>
      <c r="E196" s="16">
        <v>102.1</v>
      </c>
      <c r="F196" s="16">
        <f t="shared" si="47"/>
        <v>136.13333333333333</v>
      </c>
      <c r="G196" s="16">
        <f t="shared" si="48"/>
        <v>136.13333333333333</v>
      </c>
    </row>
    <row r="197" spans="1:7" ht="41.1" customHeight="1" x14ac:dyDescent="0.2">
      <c r="A197" s="11" t="s">
        <v>302</v>
      </c>
      <c r="B197" s="15" t="s">
        <v>303</v>
      </c>
      <c r="C197" s="17">
        <f>C198</f>
        <v>115127</v>
      </c>
      <c r="D197" s="17">
        <f t="shared" ref="D197:E197" si="65">D198</f>
        <v>115127</v>
      </c>
      <c r="E197" s="17">
        <f t="shared" si="65"/>
        <v>68042.2</v>
      </c>
      <c r="F197" s="17">
        <f t="shared" si="47"/>
        <v>59.101861422602866</v>
      </c>
      <c r="G197" s="17">
        <f t="shared" si="48"/>
        <v>59.101861422602866</v>
      </c>
    </row>
    <row r="198" spans="1:7" ht="41.1" customHeight="1" x14ac:dyDescent="0.2">
      <c r="A198" s="11" t="s">
        <v>304</v>
      </c>
      <c r="B198" s="15" t="s">
        <v>305</v>
      </c>
      <c r="C198" s="17">
        <v>115127</v>
      </c>
      <c r="D198" s="17">
        <v>115127</v>
      </c>
      <c r="E198" s="16">
        <v>68042.2</v>
      </c>
      <c r="F198" s="16">
        <f t="shared" si="47"/>
        <v>59.101861422602866</v>
      </c>
      <c r="G198" s="16">
        <f t="shared" si="48"/>
        <v>59.101861422602866</v>
      </c>
    </row>
    <row r="199" spans="1:7" ht="15" customHeight="1" x14ac:dyDescent="0.2">
      <c r="A199" s="35" t="s">
        <v>787</v>
      </c>
      <c r="B199" s="38" t="s">
        <v>788</v>
      </c>
      <c r="C199" s="39">
        <f>C200</f>
        <v>805</v>
      </c>
      <c r="D199" s="39">
        <f t="shared" ref="D199:E199" si="66">D200</f>
        <v>805</v>
      </c>
      <c r="E199" s="39">
        <f t="shared" si="66"/>
        <v>395.9</v>
      </c>
      <c r="F199" s="89">
        <f t="shared" si="47"/>
        <v>49.180124223602483</v>
      </c>
      <c r="G199" s="89">
        <f t="shared" si="48"/>
        <v>49.180124223602483</v>
      </c>
    </row>
    <row r="200" spans="1:7" ht="27" customHeight="1" x14ac:dyDescent="0.2">
      <c r="A200" s="11" t="s">
        <v>791</v>
      </c>
      <c r="B200" s="10" t="s">
        <v>789</v>
      </c>
      <c r="C200" s="18">
        <f>C201</f>
        <v>805</v>
      </c>
      <c r="D200" s="18">
        <f t="shared" ref="D200:E200" si="67">D201</f>
        <v>805</v>
      </c>
      <c r="E200" s="18">
        <f t="shared" si="67"/>
        <v>395.9</v>
      </c>
      <c r="F200" s="40">
        <f t="shared" si="47"/>
        <v>49.180124223602483</v>
      </c>
      <c r="G200" s="40">
        <f t="shared" si="48"/>
        <v>49.180124223602483</v>
      </c>
    </row>
    <row r="201" spans="1:7" ht="27" customHeight="1" x14ac:dyDescent="0.2">
      <c r="A201" s="11" t="s">
        <v>790</v>
      </c>
      <c r="B201" s="15" t="s">
        <v>792</v>
      </c>
      <c r="C201" s="17">
        <v>805</v>
      </c>
      <c r="D201" s="17">
        <v>805</v>
      </c>
      <c r="E201" s="16">
        <v>395.9</v>
      </c>
      <c r="F201" s="16">
        <f t="shared" si="47"/>
        <v>49.180124223602483</v>
      </c>
      <c r="G201" s="16">
        <f t="shared" si="48"/>
        <v>49.180124223602483</v>
      </c>
    </row>
    <row r="202" spans="1:7" ht="15.95" customHeight="1" x14ac:dyDescent="0.2">
      <c r="A202" s="8" t="s">
        <v>306</v>
      </c>
      <c r="B202" s="15" t="s">
        <v>307</v>
      </c>
      <c r="C202" s="14">
        <f>C203+C205+C207+C211+C213+C215+C218+C220+C224</f>
        <v>27311</v>
      </c>
      <c r="D202" s="14">
        <f>D203+D205+D207+D211+D213+D215+D218+D220+D224</f>
        <v>27311</v>
      </c>
      <c r="E202" s="14">
        <f>E203+E205+E207+E211+E213+E215+E218+E220+E224</f>
        <v>32675.999999999993</v>
      </c>
      <c r="F202" s="14">
        <f t="shared" si="47"/>
        <v>119.64409944710918</v>
      </c>
      <c r="G202" s="14">
        <f t="shared" si="48"/>
        <v>119.64409944710918</v>
      </c>
    </row>
    <row r="203" spans="1:7" ht="68.099999999999994" customHeight="1" x14ac:dyDescent="0.2">
      <c r="A203" s="11" t="s">
        <v>308</v>
      </c>
      <c r="B203" s="10" t="s">
        <v>309</v>
      </c>
      <c r="C203" s="9">
        <f>C204</f>
        <v>1700</v>
      </c>
      <c r="D203" s="9">
        <f t="shared" ref="D203:E203" si="68">D204</f>
        <v>1700</v>
      </c>
      <c r="E203" s="9">
        <f t="shared" si="68"/>
        <v>2685.5</v>
      </c>
      <c r="F203" s="9">
        <f t="shared" si="47"/>
        <v>157.97058823529412</v>
      </c>
      <c r="G203" s="9">
        <f t="shared" si="48"/>
        <v>157.97058823529412</v>
      </c>
    </row>
    <row r="204" spans="1:7" ht="68.099999999999994" customHeight="1" x14ac:dyDescent="0.2">
      <c r="A204" s="11" t="s">
        <v>310</v>
      </c>
      <c r="B204" s="13" t="s">
        <v>311</v>
      </c>
      <c r="C204" s="14">
        <v>1700</v>
      </c>
      <c r="D204" s="14">
        <v>1700</v>
      </c>
      <c r="E204" s="16">
        <v>2685.5</v>
      </c>
      <c r="F204" s="16">
        <f t="shared" si="47"/>
        <v>157.97058823529412</v>
      </c>
      <c r="G204" s="16">
        <f t="shared" si="48"/>
        <v>157.97058823529412</v>
      </c>
    </row>
    <row r="205" spans="1:7" ht="27" customHeight="1" x14ac:dyDescent="0.2">
      <c r="A205" s="11" t="s">
        <v>312</v>
      </c>
      <c r="B205" s="12" t="s">
        <v>313</v>
      </c>
      <c r="C205" s="9">
        <f>C206</f>
        <v>6</v>
      </c>
      <c r="D205" s="9">
        <f t="shared" ref="D205:E205" si="69">D206</f>
        <v>6</v>
      </c>
      <c r="E205" s="9">
        <f t="shared" si="69"/>
        <v>6.2</v>
      </c>
      <c r="F205" s="9">
        <f t="shared" si="47"/>
        <v>103.33333333333334</v>
      </c>
      <c r="G205" s="9">
        <f t="shared" si="48"/>
        <v>103.33333333333334</v>
      </c>
    </row>
    <row r="206" spans="1:7" ht="41.1" customHeight="1" x14ac:dyDescent="0.2">
      <c r="A206" s="11" t="s">
        <v>314</v>
      </c>
      <c r="B206" s="13" t="s">
        <v>315</v>
      </c>
      <c r="C206" s="14">
        <v>6</v>
      </c>
      <c r="D206" s="14">
        <v>6</v>
      </c>
      <c r="E206" s="16">
        <v>6.2</v>
      </c>
      <c r="F206" s="16">
        <f t="shared" ref="F206:F261" si="70">E206/C206*100</f>
        <v>103.33333333333334</v>
      </c>
      <c r="G206" s="16">
        <f t="shared" ref="G206:G261" si="71">E206/D206*100</f>
        <v>103.33333333333334</v>
      </c>
    </row>
    <row r="207" spans="1:7" ht="27" customHeight="1" x14ac:dyDescent="0.2">
      <c r="A207" s="11" t="s">
        <v>316</v>
      </c>
      <c r="B207" s="12" t="s">
        <v>317</v>
      </c>
      <c r="C207" s="9">
        <f>C208</f>
        <v>12</v>
      </c>
      <c r="D207" s="9">
        <f t="shared" ref="D207:E207" si="72">D208</f>
        <v>12</v>
      </c>
      <c r="E207" s="9">
        <f t="shared" si="72"/>
        <v>0</v>
      </c>
      <c r="F207" s="9">
        <f t="shared" si="70"/>
        <v>0</v>
      </c>
      <c r="G207" s="9">
        <f t="shared" si="71"/>
        <v>0</v>
      </c>
    </row>
    <row r="208" spans="1:7" ht="27" customHeight="1" x14ac:dyDescent="0.2">
      <c r="A208" s="11" t="s">
        <v>318</v>
      </c>
      <c r="B208" s="13" t="s">
        <v>319</v>
      </c>
      <c r="C208" s="14">
        <f>C209+C210</f>
        <v>12</v>
      </c>
      <c r="D208" s="14">
        <f t="shared" ref="D208:E208" si="73">D209+D210</f>
        <v>12</v>
      </c>
      <c r="E208" s="14">
        <f t="shared" si="73"/>
        <v>0</v>
      </c>
      <c r="F208" s="14">
        <f t="shared" si="70"/>
        <v>0</v>
      </c>
      <c r="G208" s="14">
        <f t="shared" si="71"/>
        <v>0</v>
      </c>
    </row>
    <row r="209" spans="1:7" ht="27" customHeight="1" x14ac:dyDescent="0.2">
      <c r="A209" s="11" t="s">
        <v>320</v>
      </c>
      <c r="B209" s="13" t="s">
        <v>319</v>
      </c>
      <c r="C209" s="14">
        <v>4</v>
      </c>
      <c r="D209" s="14">
        <v>4</v>
      </c>
      <c r="E209" s="16">
        <v>0</v>
      </c>
      <c r="F209" s="16">
        <f t="shared" si="70"/>
        <v>0</v>
      </c>
      <c r="G209" s="16">
        <f t="shared" si="71"/>
        <v>0</v>
      </c>
    </row>
    <row r="210" spans="1:7" ht="27" customHeight="1" x14ac:dyDescent="0.2">
      <c r="A210" s="11" t="s">
        <v>321</v>
      </c>
      <c r="B210" s="13" t="s">
        <v>319</v>
      </c>
      <c r="C210" s="14">
        <v>8</v>
      </c>
      <c r="D210" s="14">
        <v>8</v>
      </c>
      <c r="E210" s="16">
        <v>0</v>
      </c>
      <c r="F210" s="16">
        <f t="shared" si="70"/>
        <v>0</v>
      </c>
      <c r="G210" s="16">
        <f t="shared" si="71"/>
        <v>0</v>
      </c>
    </row>
    <row r="211" spans="1:7" ht="41.1" customHeight="1" x14ac:dyDescent="0.2">
      <c r="A211" s="11" t="s">
        <v>322</v>
      </c>
      <c r="B211" s="10" t="s">
        <v>323</v>
      </c>
      <c r="C211" s="9">
        <f>C212</f>
        <v>10</v>
      </c>
      <c r="D211" s="9">
        <f t="shared" ref="D211:E211" si="74">D212</f>
        <v>10</v>
      </c>
      <c r="E211" s="9">
        <f t="shared" si="74"/>
        <v>7.2</v>
      </c>
      <c r="F211" s="9">
        <f t="shared" si="70"/>
        <v>72</v>
      </c>
      <c r="G211" s="9">
        <f t="shared" si="71"/>
        <v>72</v>
      </c>
    </row>
    <row r="212" spans="1:7" ht="41.1" customHeight="1" x14ac:dyDescent="0.2">
      <c r="A212" s="11" t="s">
        <v>324</v>
      </c>
      <c r="B212" s="13" t="s">
        <v>325</v>
      </c>
      <c r="C212" s="14">
        <v>10</v>
      </c>
      <c r="D212" s="14">
        <v>10</v>
      </c>
      <c r="E212" s="14">
        <v>7.2</v>
      </c>
      <c r="F212" s="16">
        <f t="shared" si="70"/>
        <v>72</v>
      </c>
      <c r="G212" s="16">
        <f t="shared" si="71"/>
        <v>72</v>
      </c>
    </row>
    <row r="213" spans="1:7" ht="27" customHeight="1" x14ac:dyDescent="0.2">
      <c r="A213" s="11" t="s">
        <v>326</v>
      </c>
      <c r="B213" s="10" t="s">
        <v>327</v>
      </c>
      <c r="C213" s="9">
        <f>C214</f>
        <v>1496</v>
      </c>
      <c r="D213" s="9">
        <f t="shared" ref="D213:E213" si="75">D214</f>
        <v>1496</v>
      </c>
      <c r="E213" s="9">
        <f t="shared" si="75"/>
        <v>1859.4</v>
      </c>
      <c r="F213" s="9">
        <f t="shared" si="70"/>
        <v>124.29144385026738</v>
      </c>
      <c r="G213" s="9">
        <f t="shared" si="71"/>
        <v>124.29144385026738</v>
      </c>
    </row>
    <row r="214" spans="1:7" ht="15" customHeight="1" x14ac:dyDescent="0.2">
      <c r="A214" s="35" t="s">
        <v>328</v>
      </c>
      <c r="B214" s="38" t="s">
        <v>327</v>
      </c>
      <c r="C214" s="42">
        <v>1496</v>
      </c>
      <c r="D214" s="42">
        <v>1496</v>
      </c>
      <c r="E214" s="43">
        <v>1859.4</v>
      </c>
      <c r="F214" s="43">
        <f t="shared" si="70"/>
        <v>124.29144385026738</v>
      </c>
      <c r="G214" s="43">
        <f t="shared" si="71"/>
        <v>124.29144385026738</v>
      </c>
    </row>
    <row r="215" spans="1:7" ht="27" customHeight="1" x14ac:dyDescent="0.2">
      <c r="A215" s="11" t="s">
        <v>329</v>
      </c>
      <c r="B215" s="10" t="s">
        <v>330</v>
      </c>
      <c r="C215" s="9">
        <f>C216+C217</f>
        <v>9701.4</v>
      </c>
      <c r="D215" s="9">
        <f t="shared" ref="D215:E215" si="76">D216+D217</f>
        <v>9701.4</v>
      </c>
      <c r="E215" s="9">
        <f t="shared" si="76"/>
        <v>14556.9</v>
      </c>
      <c r="F215" s="9">
        <f t="shared" si="70"/>
        <v>150.04947739501515</v>
      </c>
      <c r="G215" s="9">
        <f t="shared" si="71"/>
        <v>150.04947739501515</v>
      </c>
    </row>
    <row r="216" spans="1:7" ht="27" customHeight="1" x14ac:dyDescent="0.2">
      <c r="A216" s="11" t="s">
        <v>331</v>
      </c>
      <c r="B216" s="15" t="s">
        <v>330</v>
      </c>
      <c r="C216" s="14">
        <v>119.4</v>
      </c>
      <c r="D216" s="14">
        <v>119.4</v>
      </c>
      <c r="E216" s="20">
        <v>258.60000000000002</v>
      </c>
      <c r="F216" s="20">
        <f t="shared" si="70"/>
        <v>216.58291457286433</v>
      </c>
      <c r="G216" s="20">
        <f t="shared" si="71"/>
        <v>216.58291457286433</v>
      </c>
    </row>
    <row r="217" spans="1:7" ht="27" customHeight="1" x14ac:dyDescent="0.2">
      <c r="A217" s="11" t="s">
        <v>332</v>
      </c>
      <c r="B217" s="15" t="s">
        <v>330</v>
      </c>
      <c r="C217" s="14">
        <v>9582</v>
      </c>
      <c r="D217" s="14">
        <v>9582</v>
      </c>
      <c r="E217" s="20">
        <v>14298.3</v>
      </c>
      <c r="F217" s="20">
        <f t="shared" si="70"/>
        <v>149.2204132748904</v>
      </c>
      <c r="G217" s="20">
        <f t="shared" si="71"/>
        <v>149.2204132748904</v>
      </c>
    </row>
    <row r="218" spans="1:7" ht="41.1" customHeight="1" x14ac:dyDescent="0.2">
      <c r="A218" s="11" t="s">
        <v>333</v>
      </c>
      <c r="B218" s="10" t="s">
        <v>334</v>
      </c>
      <c r="C218" s="9">
        <f>C219</f>
        <v>2500</v>
      </c>
      <c r="D218" s="9">
        <f t="shared" ref="D218:E218" si="77">D219</f>
        <v>2500</v>
      </c>
      <c r="E218" s="9">
        <f t="shared" si="77"/>
        <v>354.1</v>
      </c>
      <c r="F218" s="9">
        <f t="shared" si="70"/>
        <v>14.164000000000001</v>
      </c>
      <c r="G218" s="9">
        <f t="shared" si="71"/>
        <v>14.164000000000001</v>
      </c>
    </row>
    <row r="219" spans="1:7" ht="41.1" customHeight="1" x14ac:dyDescent="0.2">
      <c r="A219" s="11" t="s">
        <v>335</v>
      </c>
      <c r="B219" s="15" t="s">
        <v>336</v>
      </c>
      <c r="C219" s="14">
        <v>2500</v>
      </c>
      <c r="D219" s="14">
        <v>2500</v>
      </c>
      <c r="E219" s="16">
        <v>354.1</v>
      </c>
      <c r="F219" s="16">
        <f t="shared" si="70"/>
        <v>14.164000000000001</v>
      </c>
      <c r="G219" s="16">
        <f t="shared" si="71"/>
        <v>14.164000000000001</v>
      </c>
    </row>
    <row r="220" spans="1:7" ht="41.1" customHeight="1" x14ac:dyDescent="0.2">
      <c r="A220" s="11" t="s">
        <v>337</v>
      </c>
      <c r="B220" s="10" t="s">
        <v>338</v>
      </c>
      <c r="C220" s="9">
        <f>C221</f>
        <v>2300</v>
      </c>
      <c r="D220" s="9">
        <f t="shared" ref="D220:E220" si="78">D221</f>
        <v>2300</v>
      </c>
      <c r="E220" s="9">
        <f t="shared" si="78"/>
        <v>446.6</v>
      </c>
      <c r="F220" s="9">
        <f t="shared" si="70"/>
        <v>19.417391304347827</v>
      </c>
      <c r="G220" s="9">
        <f t="shared" si="71"/>
        <v>19.417391304347827</v>
      </c>
    </row>
    <row r="221" spans="1:7" ht="41.1" customHeight="1" x14ac:dyDescent="0.2">
      <c r="A221" s="11" t="s">
        <v>793</v>
      </c>
      <c r="B221" s="13" t="s">
        <v>340</v>
      </c>
      <c r="C221" s="14">
        <f>SUM(C222:C223)</f>
        <v>2300</v>
      </c>
      <c r="D221" s="14">
        <f t="shared" ref="D221:E221" si="79">SUM(D222:D223)</f>
        <v>2300</v>
      </c>
      <c r="E221" s="14">
        <f t="shared" si="79"/>
        <v>446.6</v>
      </c>
      <c r="F221" s="16">
        <f t="shared" si="70"/>
        <v>19.417391304347827</v>
      </c>
      <c r="G221" s="16">
        <f t="shared" si="71"/>
        <v>19.417391304347827</v>
      </c>
    </row>
    <row r="222" spans="1:7" ht="41.1" customHeight="1" x14ac:dyDescent="0.2">
      <c r="A222" s="11" t="s">
        <v>339</v>
      </c>
      <c r="B222" s="13" t="s">
        <v>340</v>
      </c>
      <c r="C222" s="14">
        <v>2200</v>
      </c>
      <c r="D222" s="14">
        <v>2200</v>
      </c>
      <c r="E222" s="16">
        <v>356.6</v>
      </c>
      <c r="F222" s="16">
        <f t="shared" si="70"/>
        <v>16.209090909090911</v>
      </c>
      <c r="G222" s="16">
        <f t="shared" si="71"/>
        <v>16.209090909090911</v>
      </c>
    </row>
    <row r="223" spans="1:7" ht="41.1" customHeight="1" x14ac:dyDescent="0.2">
      <c r="A223" s="11" t="s">
        <v>341</v>
      </c>
      <c r="B223" s="13" t="s">
        <v>340</v>
      </c>
      <c r="C223" s="14">
        <v>100</v>
      </c>
      <c r="D223" s="14">
        <v>100</v>
      </c>
      <c r="E223" s="16">
        <v>90</v>
      </c>
      <c r="F223" s="16">
        <f t="shared" si="70"/>
        <v>90</v>
      </c>
      <c r="G223" s="16">
        <f t="shared" si="71"/>
        <v>90</v>
      </c>
    </row>
    <row r="224" spans="1:7" ht="27" customHeight="1" x14ac:dyDescent="0.2">
      <c r="A224" s="11" t="s">
        <v>342</v>
      </c>
      <c r="B224" s="10" t="s">
        <v>343</v>
      </c>
      <c r="C224" s="9">
        <f>C225</f>
        <v>9585.6</v>
      </c>
      <c r="D224" s="9">
        <f t="shared" ref="D224:E224" si="80">D225</f>
        <v>9585.6</v>
      </c>
      <c r="E224" s="9">
        <f t="shared" si="80"/>
        <v>12760.099999999999</v>
      </c>
      <c r="F224" s="9">
        <f t="shared" si="70"/>
        <v>133.11738440994822</v>
      </c>
      <c r="G224" s="9">
        <f t="shared" si="71"/>
        <v>133.11738440994822</v>
      </c>
    </row>
    <row r="225" spans="1:7" ht="41.1" customHeight="1" x14ac:dyDescent="0.2">
      <c r="A225" s="8" t="s">
        <v>344</v>
      </c>
      <c r="B225" s="15" t="s">
        <v>345</v>
      </c>
      <c r="C225" s="14">
        <f>SUM(C226:C238)</f>
        <v>9585.6</v>
      </c>
      <c r="D225" s="14">
        <f>SUM(D226:D238)</f>
        <v>9585.6</v>
      </c>
      <c r="E225" s="25">
        <f>SUM(E226:E238)</f>
        <v>12760.099999999999</v>
      </c>
      <c r="F225" s="25">
        <f t="shared" si="70"/>
        <v>133.11738440994822</v>
      </c>
      <c r="G225" s="25">
        <f t="shared" si="71"/>
        <v>133.11738440994822</v>
      </c>
    </row>
    <row r="226" spans="1:7" ht="41.1" customHeight="1" x14ac:dyDescent="0.2">
      <c r="A226" s="8" t="s">
        <v>346</v>
      </c>
      <c r="B226" s="15" t="s">
        <v>345</v>
      </c>
      <c r="C226" s="14">
        <v>40</v>
      </c>
      <c r="D226" s="14">
        <v>40</v>
      </c>
      <c r="E226" s="16">
        <v>32.5</v>
      </c>
      <c r="F226" s="16">
        <f t="shared" si="70"/>
        <v>81.25</v>
      </c>
      <c r="G226" s="16">
        <f t="shared" si="71"/>
        <v>81.25</v>
      </c>
    </row>
    <row r="227" spans="1:7" ht="41.1" customHeight="1" x14ac:dyDescent="0.2">
      <c r="A227" s="8" t="s">
        <v>650</v>
      </c>
      <c r="B227" s="15" t="s">
        <v>345</v>
      </c>
      <c r="C227" s="14">
        <v>0</v>
      </c>
      <c r="D227" s="14">
        <v>0</v>
      </c>
      <c r="E227" s="16">
        <v>168.3</v>
      </c>
      <c r="F227" s="16"/>
      <c r="G227" s="16"/>
    </row>
    <row r="228" spans="1:7" ht="41.1" customHeight="1" x14ac:dyDescent="0.2">
      <c r="A228" s="8" t="s">
        <v>347</v>
      </c>
      <c r="B228" s="15" t="s">
        <v>345</v>
      </c>
      <c r="C228" s="14">
        <v>2</v>
      </c>
      <c r="D228" s="14">
        <v>2</v>
      </c>
      <c r="E228" s="16">
        <v>0</v>
      </c>
      <c r="F228" s="16">
        <f t="shared" si="70"/>
        <v>0</v>
      </c>
      <c r="G228" s="16">
        <f t="shared" si="71"/>
        <v>0</v>
      </c>
    </row>
    <row r="229" spans="1:7" ht="41.1" customHeight="1" x14ac:dyDescent="0.2">
      <c r="A229" s="8" t="s">
        <v>348</v>
      </c>
      <c r="B229" s="15" t="s">
        <v>345</v>
      </c>
      <c r="C229" s="14">
        <v>578</v>
      </c>
      <c r="D229" s="14">
        <v>578</v>
      </c>
      <c r="E229" s="16">
        <v>692.5</v>
      </c>
      <c r="F229" s="16">
        <f t="shared" si="70"/>
        <v>119.80968858131489</v>
      </c>
      <c r="G229" s="16">
        <f t="shared" si="71"/>
        <v>119.80968858131489</v>
      </c>
    </row>
    <row r="230" spans="1:7" ht="41.1" customHeight="1" x14ac:dyDescent="0.2">
      <c r="A230" s="8" t="s">
        <v>349</v>
      </c>
      <c r="B230" s="15" t="s">
        <v>345</v>
      </c>
      <c r="C230" s="14">
        <v>281.5</v>
      </c>
      <c r="D230" s="14">
        <v>281.5</v>
      </c>
      <c r="E230" s="16">
        <v>273.5</v>
      </c>
      <c r="F230" s="16">
        <f t="shared" si="70"/>
        <v>97.158081705150977</v>
      </c>
      <c r="G230" s="16">
        <f t="shared" si="71"/>
        <v>97.158081705150977</v>
      </c>
    </row>
    <row r="231" spans="1:7" ht="41.1" customHeight="1" x14ac:dyDescent="0.2">
      <c r="A231" s="8" t="s">
        <v>350</v>
      </c>
      <c r="B231" s="15" t="s">
        <v>345</v>
      </c>
      <c r="C231" s="14">
        <v>3923</v>
      </c>
      <c r="D231" s="14">
        <v>3923</v>
      </c>
      <c r="E231" s="16">
        <v>4659.3999999999996</v>
      </c>
      <c r="F231" s="16">
        <f t="shared" si="70"/>
        <v>118.77134845781289</v>
      </c>
      <c r="G231" s="16">
        <f t="shared" si="71"/>
        <v>118.77134845781289</v>
      </c>
    </row>
    <row r="232" spans="1:7" ht="41.1" customHeight="1" x14ac:dyDescent="0.2">
      <c r="A232" s="8" t="s">
        <v>794</v>
      </c>
      <c r="B232" s="15" t="s">
        <v>345</v>
      </c>
      <c r="C232" s="14">
        <v>0</v>
      </c>
      <c r="D232" s="14">
        <v>0</v>
      </c>
      <c r="E232" s="16">
        <v>568.9</v>
      </c>
      <c r="F232" s="16"/>
      <c r="G232" s="16"/>
    </row>
    <row r="233" spans="1:7" ht="41.1" customHeight="1" x14ac:dyDescent="0.2">
      <c r="A233" s="8" t="s">
        <v>351</v>
      </c>
      <c r="B233" s="15" t="s">
        <v>345</v>
      </c>
      <c r="C233" s="14">
        <v>1254.7</v>
      </c>
      <c r="D233" s="14">
        <v>1254.7</v>
      </c>
      <c r="E233" s="16">
        <v>2331.5</v>
      </c>
      <c r="F233" s="16">
        <f t="shared" si="70"/>
        <v>185.82131186737865</v>
      </c>
      <c r="G233" s="16">
        <f t="shared" si="71"/>
        <v>185.82131186737865</v>
      </c>
    </row>
    <row r="234" spans="1:7" ht="41.1" customHeight="1" x14ac:dyDescent="0.2">
      <c r="A234" s="8" t="s">
        <v>352</v>
      </c>
      <c r="B234" s="15" t="s">
        <v>345</v>
      </c>
      <c r="C234" s="14">
        <v>199.6</v>
      </c>
      <c r="D234" s="14">
        <v>199.6</v>
      </c>
      <c r="E234" s="16">
        <v>388.7</v>
      </c>
      <c r="F234" s="16">
        <f t="shared" si="70"/>
        <v>194.73947895791582</v>
      </c>
      <c r="G234" s="16">
        <f t="shared" si="71"/>
        <v>194.73947895791582</v>
      </c>
    </row>
    <row r="235" spans="1:7" ht="41.1" customHeight="1" x14ac:dyDescent="0.2">
      <c r="A235" s="8" t="s">
        <v>353</v>
      </c>
      <c r="B235" s="15" t="s">
        <v>345</v>
      </c>
      <c r="C235" s="14">
        <v>3.9</v>
      </c>
      <c r="D235" s="14">
        <v>3.9</v>
      </c>
      <c r="E235" s="16">
        <v>2.8</v>
      </c>
      <c r="F235" s="16">
        <f t="shared" si="70"/>
        <v>71.794871794871796</v>
      </c>
      <c r="G235" s="16">
        <f t="shared" si="71"/>
        <v>71.794871794871796</v>
      </c>
    </row>
    <row r="236" spans="1:7" ht="41.1" customHeight="1" x14ac:dyDescent="0.2">
      <c r="A236" s="8" t="s">
        <v>354</v>
      </c>
      <c r="B236" s="15" t="s">
        <v>345</v>
      </c>
      <c r="C236" s="14">
        <v>3293.9</v>
      </c>
      <c r="D236" s="14">
        <v>3293.9</v>
      </c>
      <c r="E236" s="16">
        <v>3633</v>
      </c>
      <c r="F236" s="16">
        <f t="shared" si="70"/>
        <v>110.29478733416316</v>
      </c>
      <c r="G236" s="16">
        <f t="shared" si="71"/>
        <v>110.29478733416316</v>
      </c>
    </row>
    <row r="237" spans="1:7" ht="41.1" customHeight="1" x14ac:dyDescent="0.2">
      <c r="A237" s="8" t="s">
        <v>355</v>
      </c>
      <c r="B237" s="15" t="s">
        <v>345</v>
      </c>
      <c r="C237" s="14">
        <v>8</v>
      </c>
      <c r="D237" s="14">
        <v>8</v>
      </c>
      <c r="E237" s="16">
        <v>8</v>
      </c>
      <c r="F237" s="16">
        <f t="shared" si="70"/>
        <v>100</v>
      </c>
      <c r="G237" s="16">
        <f t="shared" si="71"/>
        <v>100</v>
      </c>
    </row>
    <row r="238" spans="1:7" ht="41.1" customHeight="1" x14ac:dyDescent="0.2">
      <c r="A238" s="8" t="s">
        <v>795</v>
      </c>
      <c r="B238" s="15" t="s">
        <v>345</v>
      </c>
      <c r="C238" s="14">
        <v>1</v>
      </c>
      <c r="D238" s="14">
        <v>1</v>
      </c>
      <c r="E238" s="16">
        <v>1</v>
      </c>
      <c r="F238" s="16">
        <f t="shared" si="70"/>
        <v>100</v>
      </c>
      <c r="G238" s="16">
        <f t="shared" si="71"/>
        <v>100</v>
      </c>
    </row>
    <row r="239" spans="1:7" ht="15.95" customHeight="1" x14ac:dyDescent="0.2">
      <c r="A239" s="49" t="s">
        <v>356</v>
      </c>
      <c r="B239" s="38" t="s">
        <v>357</v>
      </c>
      <c r="C239" s="42">
        <f>C240+C258</f>
        <v>721.3</v>
      </c>
      <c r="D239" s="42">
        <f t="shared" ref="D239:E239" si="81">D240+D258</f>
        <v>721.3</v>
      </c>
      <c r="E239" s="42">
        <f t="shared" si="81"/>
        <v>4262.5</v>
      </c>
      <c r="F239" s="42">
        <f t="shared" si="70"/>
        <v>590.94690142797731</v>
      </c>
      <c r="G239" s="42">
        <f t="shared" si="71"/>
        <v>590.94690142797731</v>
      </c>
    </row>
    <row r="240" spans="1:7" ht="15.95" customHeight="1" x14ac:dyDescent="0.2">
      <c r="A240" s="35" t="s">
        <v>358</v>
      </c>
      <c r="B240" s="41" t="s">
        <v>359</v>
      </c>
      <c r="C240" s="37">
        <f>C241</f>
        <v>0</v>
      </c>
      <c r="D240" s="37">
        <f t="shared" ref="D240:E240" si="82">D241</f>
        <v>0</v>
      </c>
      <c r="E240" s="37">
        <f t="shared" si="82"/>
        <v>-808.20000000000016</v>
      </c>
      <c r="F240" s="37"/>
      <c r="G240" s="37"/>
    </row>
    <row r="241" spans="1:7" ht="27" customHeight="1" x14ac:dyDescent="0.2">
      <c r="A241" s="11" t="s">
        <v>360</v>
      </c>
      <c r="B241" s="13" t="s">
        <v>361</v>
      </c>
      <c r="C241" s="14">
        <f>SUM(C242:C257)</f>
        <v>0</v>
      </c>
      <c r="D241" s="14">
        <f t="shared" ref="D241:E241" si="83">SUM(D242:D257)</f>
        <v>0</v>
      </c>
      <c r="E241" s="14">
        <f t="shared" si="83"/>
        <v>-808.20000000000016</v>
      </c>
      <c r="F241" s="14"/>
      <c r="G241" s="14"/>
    </row>
    <row r="242" spans="1:7" ht="27" customHeight="1" x14ac:dyDescent="0.2">
      <c r="A242" s="11" t="s">
        <v>362</v>
      </c>
      <c r="B242" s="13" t="s">
        <v>361</v>
      </c>
      <c r="C242" s="14">
        <v>0</v>
      </c>
      <c r="D242" s="14">
        <v>0</v>
      </c>
      <c r="E242" s="16">
        <v>324.2</v>
      </c>
      <c r="F242" s="16"/>
      <c r="G242" s="16"/>
    </row>
    <row r="243" spans="1:7" ht="27" customHeight="1" x14ac:dyDescent="0.2">
      <c r="A243" s="11" t="s">
        <v>363</v>
      </c>
      <c r="B243" s="13" t="s">
        <v>361</v>
      </c>
      <c r="C243" s="14">
        <v>0</v>
      </c>
      <c r="D243" s="14">
        <v>0</v>
      </c>
      <c r="E243" s="16">
        <v>5</v>
      </c>
      <c r="F243" s="16"/>
      <c r="G243" s="16"/>
    </row>
    <row r="244" spans="1:7" ht="27" customHeight="1" x14ac:dyDescent="0.2">
      <c r="A244" s="11" t="s">
        <v>364</v>
      </c>
      <c r="B244" s="13" t="s">
        <v>361</v>
      </c>
      <c r="C244" s="14">
        <v>0</v>
      </c>
      <c r="D244" s="14">
        <v>0</v>
      </c>
      <c r="E244" s="16">
        <v>6.6</v>
      </c>
      <c r="F244" s="16"/>
      <c r="G244" s="16"/>
    </row>
    <row r="245" spans="1:7" ht="27" customHeight="1" x14ac:dyDescent="0.2">
      <c r="A245" s="11" t="s">
        <v>365</v>
      </c>
      <c r="B245" s="13" t="s">
        <v>361</v>
      </c>
      <c r="C245" s="14">
        <v>0</v>
      </c>
      <c r="D245" s="14">
        <v>0</v>
      </c>
      <c r="E245" s="16">
        <v>211</v>
      </c>
      <c r="F245" s="16"/>
      <c r="G245" s="16"/>
    </row>
    <row r="246" spans="1:7" ht="27" customHeight="1" x14ac:dyDescent="0.2">
      <c r="A246" s="11" t="s">
        <v>366</v>
      </c>
      <c r="B246" s="13" t="s">
        <v>361</v>
      </c>
      <c r="C246" s="14">
        <v>0</v>
      </c>
      <c r="D246" s="14">
        <v>0</v>
      </c>
      <c r="E246" s="16">
        <v>722.4</v>
      </c>
      <c r="F246" s="16"/>
      <c r="G246" s="16"/>
    </row>
    <row r="247" spans="1:7" ht="27" customHeight="1" x14ac:dyDescent="0.2">
      <c r="A247" s="11" t="s">
        <v>796</v>
      </c>
      <c r="B247" s="13" t="s">
        <v>361</v>
      </c>
      <c r="C247" s="14">
        <v>0</v>
      </c>
      <c r="D247" s="14">
        <v>0</v>
      </c>
      <c r="E247" s="16">
        <v>27.1</v>
      </c>
      <c r="F247" s="16"/>
      <c r="G247" s="16"/>
    </row>
    <row r="248" spans="1:7" ht="27" customHeight="1" x14ac:dyDescent="0.2">
      <c r="A248" s="11" t="s">
        <v>367</v>
      </c>
      <c r="B248" s="13" t="s">
        <v>361</v>
      </c>
      <c r="C248" s="14">
        <v>0</v>
      </c>
      <c r="D248" s="14">
        <v>0</v>
      </c>
      <c r="E248" s="16">
        <v>-855.8</v>
      </c>
      <c r="F248" s="16"/>
      <c r="G248" s="16"/>
    </row>
    <row r="249" spans="1:7" ht="27" customHeight="1" x14ac:dyDescent="0.2">
      <c r="A249" s="11" t="s">
        <v>368</v>
      </c>
      <c r="B249" s="13" t="s">
        <v>361</v>
      </c>
      <c r="C249" s="14">
        <v>0</v>
      </c>
      <c r="D249" s="14">
        <v>0</v>
      </c>
      <c r="E249" s="16">
        <v>82.2</v>
      </c>
      <c r="F249" s="16"/>
      <c r="G249" s="16"/>
    </row>
    <row r="250" spans="1:7" ht="27" customHeight="1" x14ac:dyDescent="0.2">
      <c r="A250" s="11" t="s">
        <v>797</v>
      </c>
      <c r="B250" s="13" t="s">
        <v>361</v>
      </c>
      <c r="C250" s="14">
        <v>0</v>
      </c>
      <c r="D250" s="14">
        <v>0</v>
      </c>
      <c r="E250" s="16">
        <v>1.1000000000000001</v>
      </c>
      <c r="F250" s="16"/>
      <c r="G250" s="16"/>
    </row>
    <row r="251" spans="1:7" ht="27" customHeight="1" x14ac:dyDescent="0.2">
      <c r="A251" s="11" t="s">
        <v>369</v>
      </c>
      <c r="B251" s="13" t="s">
        <v>361</v>
      </c>
      <c r="C251" s="14">
        <v>0</v>
      </c>
      <c r="D251" s="14">
        <v>0</v>
      </c>
      <c r="E251" s="16">
        <v>23.8</v>
      </c>
      <c r="F251" s="16"/>
      <c r="G251" s="16"/>
    </row>
    <row r="252" spans="1:7" ht="27" customHeight="1" x14ac:dyDescent="0.2">
      <c r="A252" s="11" t="s">
        <v>751</v>
      </c>
      <c r="B252" s="13" t="s">
        <v>361</v>
      </c>
      <c r="C252" s="14">
        <v>0</v>
      </c>
      <c r="D252" s="14">
        <v>0</v>
      </c>
      <c r="E252" s="16">
        <v>-72.099999999999994</v>
      </c>
      <c r="F252" s="16"/>
      <c r="G252" s="16"/>
    </row>
    <row r="253" spans="1:7" ht="27" customHeight="1" x14ac:dyDescent="0.2">
      <c r="A253" s="11" t="s">
        <v>370</v>
      </c>
      <c r="B253" s="13" t="s">
        <v>361</v>
      </c>
      <c r="C253" s="14">
        <v>0</v>
      </c>
      <c r="D253" s="14">
        <v>0</v>
      </c>
      <c r="E253" s="16">
        <v>-6.9</v>
      </c>
      <c r="F253" s="16"/>
      <c r="G253" s="16"/>
    </row>
    <row r="254" spans="1:7" ht="27" customHeight="1" x14ac:dyDescent="0.2">
      <c r="A254" s="11" t="s">
        <v>371</v>
      </c>
      <c r="B254" s="13" t="s">
        <v>361</v>
      </c>
      <c r="C254" s="14">
        <v>0</v>
      </c>
      <c r="D254" s="14">
        <v>0</v>
      </c>
      <c r="E254" s="16">
        <v>-561.6</v>
      </c>
      <c r="F254" s="16"/>
      <c r="G254" s="16"/>
    </row>
    <row r="255" spans="1:7" ht="27" customHeight="1" x14ac:dyDescent="0.2">
      <c r="A255" s="11" t="s">
        <v>372</v>
      </c>
      <c r="B255" s="13" t="s">
        <v>361</v>
      </c>
      <c r="C255" s="14">
        <v>0</v>
      </c>
      <c r="D255" s="14">
        <v>0</v>
      </c>
      <c r="E255" s="16">
        <v>90.2</v>
      </c>
      <c r="F255" s="16"/>
      <c r="G255" s="16"/>
    </row>
    <row r="256" spans="1:7" ht="27" customHeight="1" x14ac:dyDescent="0.2">
      <c r="A256" s="11" t="s">
        <v>373</v>
      </c>
      <c r="B256" s="13" t="s">
        <v>361</v>
      </c>
      <c r="C256" s="14">
        <v>0</v>
      </c>
      <c r="D256" s="14">
        <v>0</v>
      </c>
      <c r="E256" s="16">
        <v>-809.4</v>
      </c>
      <c r="F256" s="16"/>
      <c r="G256" s="16"/>
    </row>
    <row r="257" spans="1:7" ht="27" customHeight="1" x14ac:dyDescent="0.2">
      <c r="A257" s="11" t="s">
        <v>798</v>
      </c>
      <c r="B257" s="13" t="s">
        <v>361</v>
      </c>
      <c r="C257" s="14">
        <v>0</v>
      </c>
      <c r="D257" s="14">
        <v>0</v>
      </c>
      <c r="E257" s="16">
        <v>4</v>
      </c>
      <c r="F257" s="16"/>
      <c r="G257" s="16"/>
    </row>
    <row r="258" spans="1:7" ht="15" customHeight="1" x14ac:dyDescent="0.2">
      <c r="A258" s="35" t="s">
        <v>374</v>
      </c>
      <c r="B258" s="41" t="s">
        <v>375</v>
      </c>
      <c r="C258" s="37">
        <f>C259</f>
        <v>721.3</v>
      </c>
      <c r="D258" s="37">
        <f t="shared" ref="D258:E258" si="84">D259</f>
        <v>721.3</v>
      </c>
      <c r="E258" s="37">
        <f t="shared" si="84"/>
        <v>5070.7</v>
      </c>
      <c r="F258" s="37">
        <f t="shared" si="70"/>
        <v>702.99459309579925</v>
      </c>
      <c r="G258" s="37">
        <f t="shared" si="71"/>
        <v>702.99459309579925</v>
      </c>
    </row>
    <row r="259" spans="1:7" ht="15" customHeight="1" x14ac:dyDescent="0.2">
      <c r="A259" s="35" t="s">
        <v>376</v>
      </c>
      <c r="B259" s="44" t="s">
        <v>377</v>
      </c>
      <c r="C259" s="42">
        <f>SUM(C260:C262)</f>
        <v>721.3</v>
      </c>
      <c r="D259" s="42">
        <f t="shared" ref="D259:E259" si="85">SUM(D260:D262)</f>
        <v>721.3</v>
      </c>
      <c r="E259" s="42">
        <f t="shared" si="85"/>
        <v>5070.7</v>
      </c>
      <c r="F259" s="42">
        <f t="shared" si="70"/>
        <v>702.99459309579925</v>
      </c>
      <c r="G259" s="42">
        <f t="shared" si="71"/>
        <v>702.99459309579925</v>
      </c>
    </row>
    <row r="260" spans="1:7" s="21" customFormat="1" ht="15" customHeight="1" x14ac:dyDescent="0.2">
      <c r="A260" s="45" t="s">
        <v>378</v>
      </c>
      <c r="B260" s="46" t="s">
        <v>377</v>
      </c>
      <c r="C260" s="42">
        <v>1.3</v>
      </c>
      <c r="D260" s="42">
        <v>1.3</v>
      </c>
      <c r="E260" s="42">
        <v>1.3</v>
      </c>
      <c r="F260" s="42">
        <f t="shared" si="70"/>
        <v>100</v>
      </c>
      <c r="G260" s="42">
        <f t="shared" si="71"/>
        <v>100</v>
      </c>
    </row>
    <row r="261" spans="1:7" s="21" customFormat="1" ht="15" customHeight="1" x14ac:dyDescent="0.2">
      <c r="A261" s="47" t="s">
        <v>379</v>
      </c>
      <c r="B261" s="48" t="s">
        <v>377</v>
      </c>
      <c r="C261" s="42">
        <v>720</v>
      </c>
      <c r="D261" s="42">
        <v>720</v>
      </c>
      <c r="E261" s="42">
        <v>5069</v>
      </c>
      <c r="F261" s="42">
        <f t="shared" si="70"/>
        <v>704.02777777777783</v>
      </c>
      <c r="G261" s="42">
        <f t="shared" si="71"/>
        <v>704.02777777777783</v>
      </c>
    </row>
    <row r="262" spans="1:7" s="21" customFormat="1" ht="15" customHeight="1" x14ac:dyDescent="0.2">
      <c r="A262" s="47" t="s">
        <v>799</v>
      </c>
      <c r="B262" s="48" t="s">
        <v>377</v>
      </c>
      <c r="C262" s="42">
        <v>0</v>
      </c>
      <c r="D262" s="42">
        <v>0</v>
      </c>
      <c r="E262" s="42">
        <v>0.4</v>
      </c>
      <c r="F262" s="42"/>
      <c r="G262" s="42"/>
    </row>
    <row r="263" spans="1:7" ht="15.95" customHeight="1" x14ac:dyDescent="0.2">
      <c r="A263" s="93" t="s">
        <v>380</v>
      </c>
      <c r="B263" s="90" t="s">
        <v>381</v>
      </c>
      <c r="C263" s="91">
        <f>C264+C488+C498+C522</f>
        <v>19866902.599999998</v>
      </c>
      <c r="D263" s="91">
        <f>D264+D488+D498+D522</f>
        <v>21171323.804999996</v>
      </c>
      <c r="E263" s="91">
        <f>E264+E488+E498+E522</f>
        <v>21120264.027999993</v>
      </c>
      <c r="F263" s="92">
        <f>E263/C263</f>
        <v>1.0630879132613251</v>
      </c>
      <c r="G263" s="92">
        <f>E263/D263</f>
        <v>0.99758825770791226</v>
      </c>
    </row>
    <row r="264" spans="1:7" ht="27" customHeight="1" x14ac:dyDescent="0.2">
      <c r="A264" s="94" t="s">
        <v>382</v>
      </c>
      <c r="B264" s="95" t="s">
        <v>653</v>
      </c>
      <c r="C264" s="96">
        <f>C265+C270+C384+C451+C480</f>
        <v>19229881.399999999</v>
      </c>
      <c r="D264" s="96">
        <f>D265+D270+D384+D451+D480</f>
        <v>20530597.704999998</v>
      </c>
      <c r="E264" s="96">
        <f>E265+E270+E384+E451+E480</f>
        <v>20479933.625999995</v>
      </c>
      <c r="F264" s="97">
        <f t="shared" ref="F264:F327" si="86">E264/C264</f>
        <v>1.0650057168839324</v>
      </c>
      <c r="G264" s="97">
        <f t="shared" ref="G264:G327" si="87">E264/D264</f>
        <v>0.99753226478215662</v>
      </c>
    </row>
    <row r="265" spans="1:7" ht="27" customHeight="1" x14ac:dyDescent="0.2">
      <c r="A265" s="94" t="s">
        <v>383</v>
      </c>
      <c r="B265" s="53" t="s">
        <v>384</v>
      </c>
      <c r="C265" s="54">
        <f>C266+C268</f>
        <v>4693267.6000000006</v>
      </c>
      <c r="D265" s="54">
        <f t="shared" ref="D265" si="88">D266+D268</f>
        <v>4693273.6000000006</v>
      </c>
      <c r="E265" s="54">
        <f>E266+E268</f>
        <v>4693273.6000000006</v>
      </c>
      <c r="F265" s="55">
        <f t="shared" si="86"/>
        <v>1.000001278426996</v>
      </c>
      <c r="G265" s="55">
        <f t="shared" si="87"/>
        <v>1</v>
      </c>
    </row>
    <row r="266" spans="1:7" ht="15" customHeight="1" x14ac:dyDescent="0.2">
      <c r="A266" s="56" t="s">
        <v>654</v>
      </c>
      <c r="B266" s="57" t="s">
        <v>655</v>
      </c>
      <c r="C266" s="22">
        <f>C267</f>
        <v>4040787.2</v>
      </c>
      <c r="D266" s="22">
        <f t="shared" ref="D266:E266" si="89">D267</f>
        <v>4040787.2</v>
      </c>
      <c r="E266" s="22">
        <f t="shared" si="89"/>
        <v>4040787.2</v>
      </c>
      <c r="F266" s="51">
        <f t="shared" si="86"/>
        <v>1</v>
      </c>
      <c r="G266" s="51">
        <f t="shared" si="87"/>
        <v>1</v>
      </c>
    </row>
    <row r="267" spans="1:7" ht="27" customHeight="1" x14ac:dyDescent="0.2">
      <c r="A267" s="30" t="s">
        <v>386</v>
      </c>
      <c r="B267" s="58" t="s">
        <v>385</v>
      </c>
      <c r="C267" s="59">
        <v>4040787.2</v>
      </c>
      <c r="D267" s="59">
        <v>4040787.2</v>
      </c>
      <c r="E267" s="59">
        <v>4040787.2</v>
      </c>
      <c r="F267" s="60">
        <f t="shared" si="86"/>
        <v>1</v>
      </c>
      <c r="G267" s="60">
        <f t="shared" si="87"/>
        <v>1</v>
      </c>
    </row>
    <row r="268" spans="1:7" ht="27" customHeight="1" x14ac:dyDescent="0.2">
      <c r="A268" s="30" t="s">
        <v>656</v>
      </c>
      <c r="B268" s="58" t="s">
        <v>657</v>
      </c>
      <c r="C268" s="59">
        <f>C269</f>
        <v>652480.4</v>
      </c>
      <c r="D268" s="59">
        <f t="shared" ref="D268:E268" si="90">D269</f>
        <v>652486.40000000002</v>
      </c>
      <c r="E268" s="59">
        <f t="shared" si="90"/>
        <v>652486.40000000002</v>
      </c>
      <c r="F268" s="60">
        <f t="shared" si="86"/>
        <v>1.0000091956785215</v>
      </c>
      <c r="G268" s="60">
        <f t="shared" si="87"/>
        <v>1</v>
      </c>
    </row>
    <row r="269" spans="1:7" ht="27" customHeight="1" x14ac:dyDescent="0.2">
      <c r="A269" s="30" t="s">
        <v>388</v>
      </c>
      <c r="B269" s="58" t="s">
        <v>387</v>
      </c>
      <c r="C269" s="59">
        <v>652480.4</v>
      </c>
      <c r="D269" s="59">
        <v>652486.40000000002</v>
      </c>
      <c r="E269" s="59">
        <v>652486.40000000002</v>
      </c>
      <c r="F269" s="60">
        <f t="shared" si="86"/>
        <v>1.0000091956785215</v>
      </c>
      <c r="G269" s="60">
        <f t="shared" si="87"/>
        <v>1</v>
      </c>
    </row>
    <row r="270" spans="1:7" ht="27" customHeight="1" x14ac:dyDescent="0.2">
      <c r="A270" s="94" t="s">
        <v>389</v>
      </c>
      <c r="B270" s="53" t="s">
        <v>390</v>
      </c>
      <c r="C270" s="61">
        <f>C271+C273+C278+C280+C282+C284+C289+C292+C295+C297+C299+C301+C303+C305+C308+C310+C316+C318+C320+C322+C324+C335+C338+C342+C345+C347+C349+C351+C354+C357+C359+C361+C363+C367+C373+C376+C327+C333+C365+C380+C275+C340+C369+C371+C378+C286+C382</f>
        <v>5793664.6999999983</v>
      </c>
      <c r="D270" s="61">
        <f t="shared" ref="D270:E270" si="91">D271+D273+D278+D280+D282+D284+D289+D292+D295+D297+D299+D301+D303+D305+D308+D310+D316+D318+D320+D322+D324+D335+D338+D342+D345+D347+D349+D351+D354+D357+D359+D361+D363+D367+D373+D376+D327+D333+D365+D380+D275+D340+D369+D371+D378+D286+D382</f>
        <v>6334731.8499999987</v>
      </c>
      <c r="E270" s="61">
        <f t="shared" si="91"/>
        <v>6315602.1339999977</v>
      </c>
      <c r="F270" s="62">
        <f t="shared" si="86"/>
        <v>1.0900876148390153</v>
      </c>
      <c r="G270" s="62">
        <f t="shared" si="87"/>
        <v>0.99698018535701693</v>
      </c>
    </row>
    <row r="271" spans="1:7" ht="41.1" customHeight="1" x14ac:dyDescent="0.2">
      <c r="A271" s="30" t="s">
        <v>391</v>
      </c>
      <c r="B271" s="63" t="s">
        <v>392</v>
      </c>
      <c r="C271" s="59">
        <f t="shared" ref="C271:D271" si="92">C272</f>
        <v>87106.2</v>
      </c>
      <c r="D271" s="59">
        <f t="shared" si="92"/>
        <v>87106.2</v>
      </c>
      <c r="E271" s="59">
        <f>E272</f>
        <v>87106.2</v>
      </c>
      <c r="F271" s="60">
        <f t="shared" si="86"/>
        <v>1</v>
      </c>
      <c r="G271" s="60">
        <f t="shared" si="87"/>
        <v>1</v>
      </c>
    </row>
    <row r="272" spans="1:7" ht="41.1" customHeight="1" x14ac:dyDescent="0.2">
      <c r="A272" s="30" t="s">
        <v>393</v>
      </c>
      <c r="B272" s="63" t="s">
        <v>392</v>
      </c>
      <c r="C272" s="59">
        <v>87106.2</v>
      </c>
      <c r="D272" s="59">
        <v>87106.2</v>
      </c>
      <c r="E272" s="59">
        <v>87106.2</v>
      </c>
      <c r="F272" s="60">
        <f t="shared" si="86"/>
        <v>1</v>
      </c>
      <c r="G272" s="60">
        <f t="shared" si="87"/>
        <v>1</v>
      </c>
    </row>
    <row r="273" spans="1:7" ht="27" customHeight="1" x14ac:dyDescent="0.2">
      <c r="A273" s="30" t="s">
        <v>394</v>
      </c>
      <c r="B273" s="58" t="s">
        <v>395</v>
      </c>
      <c r="C273" s="59">
        <f>C274</f>
        <v>71732</v>
      </c>
      <c r="D273" s="59">
        <f t="shared" ref="D273" si="93">D274</f>
        <v>71732</v>
      </c>
      <c r="E273" s="59">
        <f>E274</f>
        <v>71732</v>
      </c>
      <c r="F273" s="60">
        <f t="shared" si="86"/>
        <v>1</v>
      </c>
      <c r="G273" s="60">
        <f t="shared" si="87"/>
        <v>1</v>
      </c>
    </row>
    <row r="274" spans="1:7" ht="27" customHeight="1" x14ac:dyDescent="0.2">
      <c r="A274" s="30" t="s">
        <v>396</v>
      </c>
      <c r="B274" s="58" t="s">
        <v>395</v>
      </c>
      <c r="C274" s="59">
        <v>71732</v>
      </c>
      <c r="D274" s="59">
        <v>71732</v>
      </c>
      <c r="E274" s="59">
        <v>71732</v>
      </c>
      <c r="F274" s="60">
        <f t="shared" si="86"/>
        <v>1</v>
      </c>
      <c r="G274" s="60">
        <f t="shared" si="87"/>
        <v>1</v>
      </c>
    </row>
    <row r="275" spans="1:7" ht="27" customHeight="1" x14ac:dyDescent="0.2">
      <c r="A275" s="30" t="s">
        <v>806</v>
      </c>
      <c r="B275" s="58" t="s">
        <v>807</v>
      </c>
      <c r="C275" s="59">
        <f>C276</f>
        <v>478404</v>
      </c>
      <c r="D275" s="59">
        <f t="shared" ref="D275:E276" si="94">D276</f>
        <v>478404</v>
      </c>
      <c r="E275" s="59">
        <f t="shared" si="94"/>
        <v>478404</v>
      </c>
      <c r="F275" s="60">
        <f t="shared" si="86"/>
        <v>1</v>
      </c>
      <c r="G275" s="60">
        <f t="shared" si="87"/>
        <v>1</v>
      </c>
    </row>
    <row r="276" spans="1:7" ht="41.1" customHeight="1" x14ac:dyDescent="0.2">
      <c r="A276" s="30" t="s">
        <v>808</v>
      </c>
      <c r="B276" s="58" t="s">
        <v>809</v>
      </c>
      <c r="C276" s="59">
        <f>C277</f>
        <v>478404</v>
      </c>
      <c r="D276" s="59">
        <f t="shared" si="94"/>
        <v>478404</v>
      </c>
      <c r="E276" s="59">
        <f t="shared" si="94"/>
        <v>478404</v>
      </c>
      <c r="F276" s="60">
        <f t="shared" si="86"/>
        <v>1</v>
      </c>
      <c r="G276" s="60">
        <f t="shared" si="87"/>
        <v>1</v>
      </c>
    </row>
    <row r="277" spans="1:7" ht="41.1" customHeight="1" x14ac:dyDescent="0.2">
      <c r="A277" s="30" t="s">
        <v>810</v>
      </c>
      <c r="B277" s="58" t="s">
        <v>809</v>
      </c>
      <c r="C277" s="59">
        <v>478404</v>
      </c>
      <c r="D277" s="59">
        <v>478404</v>
      </c>
      <c r="E277" s="59">
        <v>478404</v>
      </c>
      <c r="F277" s="60">
        <f t="shared" si="86"/>
        <v>1</v>
      </c>
      <c r="G277" s="60">
        <f t="shared" si="87"/>
        <v>1</v>
      </c>
    </row>
    <row r="278" spans="1:7" ht="27" customHeight="1" x14ac:dyDescent="0.2">
      <c r="A278" s="29" t="s">
        <v>397</v>
      </c>
      <c r="B278" s="58" t="s">
        <v>398</v>
      </c>
      <c r="C278" s="59">
        <f>C279</f>
        <v>29880</v>
      </c>
      <c r="D278" s="59">
        <f t="shared" ref="D278:E278" si="95">D279</f>
        <v>29880</v>
      </c>
      <c r="E278" s="59">
        <f t="shared" si="95"/>
        <v>29880</v>
      </c>
      <c r="F278" s="60">
        <f t="shared" si="86"/>
        <v>1</v>
      </c>
      <c r="G278" s="60">
        <f t="shared" si="87"/>
        <v>1</v>
      </c>
    </row>
    <row r="279" spans="1:7" ht="27" customHeight="1" x14ac:dyDescent="0.2">
      <c r="A279" s="29" t="s">
        <v>399</v>
      </c>
      <c r="B279" s="58" t="s">
        <v>398</v>
      </c>
      <c r="C279" s="59">
        <v>29880</v>
      </c>
      <c r="D279" s="59">
        <v>29880</v>
      </c>
      <c r="E279" s="59">
        <v>29880</v>
      </c>
      <c r="F279" s="60">
        <f t="shared" si="86"/>
        <v>1</v>
      </c>
      <c r="G279" s="60">
        <f t="shared" si="87"/>
        <v>1</v>
      </c>
    </row>
    <row r="280" spans="1:7" ht="27" customHeight="1" x14ac:dyDescent="0.2">
      <c r="A280" s="29" t="s">
        <v>400</v>
      </c>
      <c r="B280" s="58" t="s">
        <v>401</v>
      </c>
      <c r="C280" s="59">
        <f>C281</f>
        <v>38359</v>
      </c>
      <c r="D280" s="59">
        <f t="shared" ref="D280:E280" si="96">D281</f>
        <v>38359</v>
      </c>
      <c r="E280" s="59">
        <f t="shared" si="96"/>
        <v>38359</v>
      </c>
      <c r="F280" s="60">
        <f t="shared" si="86"/>
        <v>1</v>
      </c>
      <c r="G280" s="64">
        <f t="shared" si="87"/>
        <v>1</v>
      </c>
    </row>
    <row r="281" spans="1:7" ht="27" customHeight="1" x14ac:dyDescent="0.2">
      <c r="A281" s="29" t="s">
        <v>402</v>
      </c>
      <c r="B281" s="58" t="s">
        <v>401</v>
      </c>
      <c r="C281" s="59">
        <v>38359</v>
      </c>
      <c r="D281" s="59">
        <v>38359</v>
      </c>
      <c r="E281" s="59">
        <v>38359</v>
      </c>
      <c r="F281" s="60">
        <f t="shared" si="86"/>
        <v>1</v>
      </c>
      <c r="G281" s="64">
        <f t="shared" si="87"/>
        <v>1</v>
      </c>
    </row>
    <row r="282" spans="1:7" ht="27" customHeight="1" x14ac:dyDescent="0.2">
      <c r="A282" s="29" t="s">
        <v>403</v>
      </c>
      <c r="B282" s="58" t="s">
        <v>404</v>
      </c>
      <c r="C282" s="59">
        <f>C283</f>
        <v>2586</v>
      </c>
      <c r="D282" s="59">
        <f t="shared" ref="D282:E282" si="97">D283</f>
        <v>4337</v>
      </c>
      <c r="E282" s="59">
        <f t="shared" si="97"/>
        <v>4337</v>
      </c>
      <c r="F282" s="60">
        <f t="shared" si="86"/>
        <v>1.677107501933488</v>
      </c>
      <c r="G282" s="60">
        <f t="shared" si="87"/>
        <v>1</v>
      </c>
    </row>
    <row r="283" spans="1:7" ht="27" customHeight="1" x14ac:dyDescent="0.2">
      <c r="A283" s="29" t="s">
        <v>405</v>
      </c>
      <c r="B283" s="58" t="s">
        <v>404</v>
      </c>
      <c r="C283" s="59">
        <v>2586</v>
      </c>
      <c r="D283" s="59">
        <v>4337</v>
      </c>
      <c r="E283" s="59">
        <v>4337</v>
      </c>
      <c r="F283" s="60">
        <f t="shared" si="86"/>
        <v>1.677107501933488</v>
      </c>
      <c r="G283" s="60">
        <f t="shared" si="87"/>
        <v>1</v>
      </c>
    </row>
    <row r="284" spans="1:7" ht="41.1" customHeight="1" x14ac:dyDescent="0.2">
      <c r="A284" s="29" t="s">
        <v>406</v>
      </c>
      <c r="B284" s="58" t="s">
        <v>408</v>
      </c>
      <c r="C284" s="59">
        <f>C285</f>
        <v>37376</v>
      </c>
      <c r="D284" s="59">
        <f t="shared" ref="D284:E284" si="98">D285</f>
        <v>42522</v>
      </c>
      <c r="E284" s="59">
        <f t="shared" si="98"/>
        <v>42522</v>
      </c>
      <c r="F284" s="60">
        <f t="shared" si="86"/>
        <v>1.1376819349315068</v>
      </c>
      <c r="G284" s="60">
        <f t="shared" si="87"/>
        <v>1</v>
      </c>
    </row>
    <row r="285" spans="1:7" ht="41.1" customHeight="1" x14ac:dyDescent="0.2">
      <c r="A285" s="29" t="s">
        <v>407</v>
      </c>
      <c r="B285" s="58" t="s">
        <v>408</v>
      </c>
      <c r="C285" s="59">
        <v>37376</v>
      </c>
      <c r="D285" s="59">
        <v>42522</v>
      </c>
      <c r="E285" s="59">
        <v>42522</v>
      </c>
      <c r="F285" s="60">
        <f t="shared" si="86"/>
        <v>1.1376819349315068</v>
      </c>
      <c r="G285" s="60">
        <f t="shared" si="87"/>
        <v>1</v>
      </c>
    </row>
    <row r="286" spans="1:7" ht="27" customHeight="1" x14ac:dyDescent="0.2">
      <c r="A286" s="29" t="s">
        <v>811</v>
      </c>
      <c r="B286" s="58" t="s">
        <v>812</v>
      </c>
      <c r="C286" s="59">
        <f>C287</f>
        <v>0</v>
      </c>
      <c r="D286" s="59">
        <f t="shared" ref="D286:E287" si="99">D287</f>
        <v>18024</v>
      </c>
      <c r="E286" s="59">
        <f t="shared" si="99"/>
        <v>18024</v>
      </c>
      <c r="F286" s="60"/>
      <c r="G286" s="60">
        <f t="shared" si="87"/>
        <v>1</v>
      </c>
    </row>
    <row r="287" spans="1:7" ht="41.1" customHeight="1" x14ac:dyDescent="0.2">
      <c r="A287" s="29" t="s">
        <v>813</v>
      </c>
      <c r="B287" s="58" t="s">
        <v>814</v>
      </c>
      <c r="C287" s="59">
        <f>C288</f>
        <v>0</v>
      </c>
      <c r="D287" s="59">
        <f t="shared" si="99"/>
        <v>18024</v>
      </c>
      <c r="E287" s="59">
        <f t="shared" si="99"/>
        <v>18024</v>
      </c>
      <c r="F287" s="60"/>
      <c r="G287" s="60">
        <f t="shared" si="87"/>
        <v>1</v>
      </c>
    </row>
    <row r="288" spans="1:7" ht="41.1" customHeight="1" x14ac:dyDescent="0.2">
      <c r="A288" s="29" t="s">
        <v>815</v>
      </c>
      <c r="B288" s="58" t="s">
        <v>814</v>
      </c>
      <c r="C288" s="59">
        <v>0</v>
      </c>
      <c r="D288" s="59">
        <v>18024</v>
      </c>
      <c r="E288" s="59">
        <v>18024</v>
      </c>
      <c r="F288" s="60"/>
      <c r="G288" s="60">
        <f t="shared" si="87"/>
        <v>1</v>
      </c>
    </row>
    <row r="289" spans="1:7" ht="54" customHeight="1" x14ac:dyDescent="0.2">
      <c r="A289" s="30" t="s">
        <v>658</v>
      </c>
      <c r="B289" s="58" t="s">
        <v>659</v>
      </c>
      <c r="C289" s="59">
        <f>C290</f>
        <v>21869.599999999999</v>
      </c>
      <c r="D289" s="59">
        <f t="shared" ref="D289:E290" si="100">D290</f>
        <v>21869.599999999999</v>
      </c>
      <c r="E289" s="59">
        <f t="shared" si="100"/>
        <v>21869.599999999999</v>
      </c>
      <c r="F289" s="60">
        <f t="shared" si="86"/>
        <v>1</v>
      </c>
      <c r="G289" s="60">
        <f t="shared" si="87"/>
        <v>1</v>
      </c>
    </row>
    <row r="290" spans="1:7" ht="54" customHeight="1" x14ac:dyDescent="0.2">
      <c r="A290" s="30" t="s">
        <v>409</v>
      </c>
      <c r="B290" s="58" t="s">
        <v>410</v>
      </c>
      <c r="C290" s="59">
        <f>C291</f>
        <v>21869.599999999999</v>
      </c>
      <c r="D290" s="59">
        <f t="shared" si="100"/>
        <v>21869.599999999999</v>
      </c>
      <c r="E290" s="59">
        <f t="shared" si="100"/>
        <v>21869.599999999999</v>
      </c>
      <c r="F290" s="60">
        <f t="shared" si="86"/>
        <v>1</v>
      </c>
      <c r="G290" s="60">
        <f t="shared" si="87"/>
        <v>1</v>
      </c>
    </row>
    <row r="291" spans="1:7" ht="54" customHeight="1" x14ac:dyDescent="0.2">
      <c r="A291" s="30" t="s">
        <v>411</v>
      </c>
      <c r="B291" s="58" t="s">
        <v>410</v>
      </c>
      <c r="C291" s="59">
        <v>21869.599999999999</v>
      </c>
      <c r="D291" s="59">
        <v>21869.599999999999</v>
      </c>
      <c r="E291" s="59">
        <v>21869.599999999999</v>
      </c>
      <c r="F291" s="60">
        <f t="shared" si="86"/>
        <v>1</v>
      </c>
      <c r="G291" s="60">
        <f t="shared" si="87"/>
        <v>1</v>
      </c>
    </row>
    <row r="292" spans="1:7" ht="41.1" customHeight="1" x14ac:dyDescent="0.2">
      <c r="A292" s="30" t="s">
        <v>660</v>
      </c>
      <c r="B292" s="58" t="s">
        <v>661</v>
      </c>
      <c r="C292" s="59">
        <f>C293</f>
        <v>203645</v>
      </c>
      <c r="D292" s="59">
        <f t="shared" ref="D292:E293" si="101">D293</f>
        <v>203645</v>
      </c>
      <c r="E292" s="59">
        <f t="shared" si="101"/>
        <v>203645</v>
      </c>
      <c r="F292" s="60">
        <f t="shared" si="86"/>
        <v>1</v>
      </c>
      <c r="G292" s="60">
        <f t="shared" si="87"/>
        <v>1</v>
      </c>
    </row>
    <row r="293" spans="1:7" ht="41.1" customHeight="1" x14ac:dyDescent="0.2">
      <c r="A293" s="30" t="s">
        <v>412</v>
      </c>
      <c r="B293" s="23" t="s">
        <v>413</v>
      </c>
      <c r="C293" s="59">
        <f>C294</f>
        <v>203645</v>
      </c>
      <c r="D293" s="59">
        <f t="shared" si="101"/>
        <v>203645</v>
      </c>
      <c r="E293" s="59">
        <f t="shared" si="101"/>
        <v>203645</v>
      </c>
      <c r="F293" s="60">
        <f t="shared" si="86"/>
        <v>1</v>
      </c>
      <c r="G293" s="60">
        <f t="shared" si="87"/>
        <v>1</v>
      </c>
    </row>
    <row r="294" spans="1:7" ht="41.1" customHeight="1" x14ac:dyDescent="0.2">
      <c r="A294" s="30" t="s">
        <v>414</v>
      </c>
      <c r="B294" s="23" t="s">
        <v>413</v>
      </c>
      <c r="C294" s="59">
        <v>203645</v>
      </c>
      <c r="D294" s="59">
        <v>203645</v>
      </c>
      <c r="E294" s="59">
        <v>203645</v>
      </c>
      <c r="F294" s="60">
        <f t="shared" si="86"/>
        <v>1</v>
      </c>
      <c r="G294" s="60">
        <f t="shared" si="87"/>
        <v>1</v>
      </c>
    </row>
    <row r="295" spans="1:7" ht="123" customHeight="1" x14ac:dyDescent="0.2">
      <c r="A295" s="30" t="s">
        <v>415</v>
      </c>
      <c r="B295" s="58" t="s">
        <v>662</v>
      </c>
      <c r="C295" s="59">
        <f>C296</f>
        <v>199000</v>
      </c>
      <c r="D295" s="59">
        <f t="shared" ref="D295:E295" si="102">D296</f>
        <v>199000</v>
      </c>
      <c r="E295" s="59">
        <f t="shared" si="102"/>
        <v>199000</v>
      </c>
      <c r="F295" s="60">
        <f t="shared" si="86"/>
        <v>1</v>
      </c>
      <c r="G295" s="60">
        <f t="shared" si="87"/>
        <v>1</v>
      </c>
    </row>
    <row r="296" spans="1:7" ht="121.5" customHeight="1" x14ac:dyDescent="0.2">
      <c r="A296" s="30" t="s">
        <v>416</v>
      </c>
      <c r="B296" s="58" t="s">
        <v>662</v>
      </c>
      <c r="C296" s="59">
        <v>199000</v>
      </c>
      <c r="D296" s="59">
        <v>199000</v>
      </c>
      <c r="E296" s="59">
        <v>199000</v>
      </c>
      <c r="F296" s="60">
        <f t="shared" si="86"/>
        <v>1</v>
      </c>
      <c r="G296" s="60">
        <f t="shared" si="87"/>
        <v>1</v>
      </c>
    </row>
    <row r="297" spans="1:7" ht="41.1" customHeight="1" x14ac:dyDescent="0.2">
      <c r="A297" s="30" t="s">
        <v>417</v>
      </c>
      <c r="B297" s="58" t="s">
        <v>663</v>
      </c>
      <c r="C297" s="59">
        <f>C298</f>
        <v>5162</v>
      </c>
      <c r="D297" s="59">
        <f t="shared" ref="D297:E297" si="103">D298</f>
        <v>5162</v>
      </c>
      <c r="E297" s="59">
        <f t="shared" si="103"/>
        <v>0</v>
      </c>
      <c r="F297" s="60">
        <f t="shared" si="86"/>
        <v>0</v>
      </c>
      <c r="G297" s="64">
        <f t="shared" si="87"/>
        <v>0</v>
      </c>
    </row>
    <row r="298" spans="1:7" ht="41.1" customHeight="1" x14ac:dyDescent="0.2">
      <c r="A298" s="30" t="s">
        <v>418</v>
      </c>
      <c r="B298" s="58" t="s">
        <v>663</v>
      </c>
      <c r="C298" s="59">
        <v>5162</v>
      </c>
      <c r="D298" s="59">
        <v>5162</v>
      </c>
      <c r="E298" s="59">
        <v>0</v>
      </c>
      <c r="F298" s="60">
        <f t="shared" si="86"/>
        <v>0</v>
      </c>
      <c r="G298" s="64">
        <f t="shared" si="87"/>
        <v>0</v>
      </c>
    </row>
    <row r="299" spans="1:7" ht="41.1" customHeight="1" x14ac:dyDescent="0.2">
      <c r="A299" s="30" t="s">
        <v>419</v>
      </c>
      <c r="B299" s="58" t="s">
        <v>420</v>
      </c>
      <c r="C299" s="59">
        <f>C300</f>
        <v>126030</v>
      </c>
      <c r="D299" s="59">
        <f t="shared" ref="D299:E299" si="104">D300</f>
        <v>126030</v>
      </c>
      <c r="E299" s="59">
        <f t="shared" si="104"/>
        <v>126030</v>
      </c>
      <c r="F299" s="60">
        <f t="shared" si="86"/>
        <v>1</v>
      </c>
      <c r="G299" s="60">
        <f t="shared" si="87"/>
        <v>1</v>
      </c>
    </row>
    <row r="300" spans="1:7" ht="41.1" customHeight="1" x14ac:dyDescent="0.2">
      <c r="A300" s="30" t="s">
        <v>664</v>
      </c>
      <c r="B300" s="58" t="s">
        <v>420</v>
      </c>
      <c r="C300" s="59">
        <v>126030</v>
      </c>
      <c r="D300" s="59">
        <v>126030</v>
      </c>
      <c r="E300" s="59">
        <v>126030</v>
      </c>
      <c r="F300" s="60">
        <f t="shared" si="86"/>
        <v>1</v>
      </c>
      <c r="G300" s="60">
        <f t="shared" si="87"/>
        <v>1</v>
      </c>
    </row>
    <row r="301" spans="1:7" ht="27" customHeight="1" x14ac:dyDescent="0.2">
      <c r="A301" s="30" t="s">
        <v>421</v>
      </c>
      <c r="B301" s="58" t="s">
        <v>422</v>
      </c>
      <c r="C301" s="59">
        <f>C302</f>
        <v>212692.9</v>
      </c>
      <c r="D301" s="59">
        <f t="shared" ref="D301:E301" si="105">D302</f>
        <v>222760.9</v>
      </c>
      <c r="E301" s="59">
        <f t="shared" si="105"/>
        <v>222760.9</v>
      </c>
      <c r="F301" s="60">
        <f t="shared" si="86"/>
        <v>1.0473358537120891</v>
      </c>
      <c r="G301" s="60">
        <f t="shared" si="87"/>
        <v>1</v>
      </c>
    </row>
    <row r="302" spans="1:7" ht="27" customHeight="1" x14ac:dyDescent="0.2">
      <c r="A302" s="30" t="s">
        <v>423</v>
      </c>
      <c r="B302" s="58" t="s">
        <v>422</v>
      </c>
      <c r="C302" s="59">
        <v>212692.9</v>
      </c>
      <c r="D302" s="59">
        <v>222760.9</v>
      </c>
      <c r="E302" s="59">
        <v>222760.9</v>
      </c>
      <c r="F302" s="60">
        <f t="shared" si="86"/>
        <v>1.0473358537120891</v>
      </c>
      <c r="G302" s="60">
        <f t="shared" si="87"/>
        <v>1</v>
      </c>
    </row>
    <row r="303" spans="1:7" ht="27" customHeight="1" x14ac:dyDescent="0.2">
      <c r="A303" s="30" t="s">
        <v>424</v>
      </c>
      <c r="B303" s="58" t="s">
        <v>425</v>
      </c>
      <c r="C303" s="59">
        <f>C304</f>
        <v>39757</v>
      </c>
      <c r="D303" s="59">
        <f t="shared" ref="D303:E303" si="106">D304</f>
        <v>39757</v>
      </c>
      <c r="E303" s="59">
        <f t="shared" si="106"/>
        <v>39757</v>
      </c>
      <c r="F303" s="60">
        <f t="shared" si="86"/>
        <v>1</v>
      </c>
      <c r="G303" s="60">
        <f t="shared" si="87"/>
        <v>1</v>
      </c>
    </row>
    <row r="304" spans="1:7" ht="27" customHeight="1" x14ac:dyDescent="0.2">
      <c r="A304" s="30" t="s">
        <v>426</v>
      </c>
      <c r="B304" s="58" t="s">
        <v>425</v>
      </c>
      <c r="C304" s="59">
        <v>39757</v>
      </c>
      <c r="D304" s="59">
        <v>39757</v>
      </c>
      <c r="E304" s="59">
        <v>39757</v>
      </c>
      <c r="F304" s="60">
        <f t="shared" si="86"/>
        <v>1</v>
      </c>
      <c r="G304" s="60">
        <f t="shared" si="87"/>
        <v>1</v>
      </c>
    </row>
    <row r="305" spans="1:7" ht="54" customHeight="1" x14ac:dyDescent="0.2">
      <c r="A305" s="29" t="s">
        <v>665</v>
      </c>
      <c r="B305" s="58" t="s">
        <v>666</v>
      </c>
      <c r="C305" s="59">
        <f>C306</f>
        <v>1200</v>
      </c>
      <c r="D305" s="59">
        <f t="shared" ref="D305:E306" si="107">D306</f>
        <v>3600</v>
      </c>
      <c r="E305" s="59">
        <f t="shared" si="107"/>
        <v>3600</v>
      </c>
      <c r="F305" s="60">
        <f t="shared" si="86"/>
        <v>3</v>
      </c>
      <c r="G305" s="64">
        <f t="shared" si="87"/>
        <v>1</v>
      </c>
    </row>
    <row r="306" spans="1:7" ht="68.099999999999994" customHeight="1" x14ac:dyDescent="0.2">
      <c r="A306" s="29" t="s">
        <v>427</v>
      </c>
      <c r="B306" s="58" t="s">
        <v>428</v>
      </c>
      <c r="C306" s="59">
        <f>C307</f>
        <v>1200</v>
      </c>
      <c r="D306" s="59">
        <f t="shared" si="107"/>
        <v>3600</v>
      </c>
      <c r="E306" s="59">
        <f t="shared" si="107"/>
        <v>3600</v>
      </c>
      <c r="F306" s="60">
        <f t="shared" si="86"/>
        <v>3</v>
      </c>
      <c r="G306" s="64">
        <f t="shared" si="87"/>
        <v>1</v>
      </c>
    </row>
    <row r="307" spans="1:7" ht="68.099999999999994" customHeight="1" x14ac:dyDescent="0.2">
      <c r="A307" s="29" t="s">
        <v>429</v>
      </c>
      <c r="B307" s="58" t="s">
        <v>428</v>
      </c>
      <c r="C307" s="59">
        <v>1200</v>
      </c>
      <c r="D307" s="59">
        <v>3600</v>
      </c>
      <c r="E307" s="59">
        <v>3600</v>
      </c>
      <c r="F307" s="60">
        <f t="shared" si="86"/>
        <v>3</v>
      </c>
      <c r="G307" s="64">
        <f t="shared" si="87"/>
        <v>1</v>
      </c>
    </row>
    <row r="308" spans="1:7" ht="54.75" customHeight="1" x14ac:dyDescent="0.2">
      <c r="A308" s="30" t="s">
        <v>430</v>
      </c>
      <c r="B308" s="58" t="s">
        <v>431</v>
      </c>
      <c r="C308" s="59">
        <f>C309</f>
        <v>195348.7</v>
      </c>
      <c r="D308" s="59">
        <f t="shared" ref="D308:E308" si="108">D309</f>
        <v>195348.7</v>
      </c>
      <c r="E308" s="59">
        <f t="shared" si="108"/>
        <v>195348.7</v>
      </c>
      <c r="F308" s="60">
        <f t="shared" si="86"/>
        <v>1</v>
      </c>
      <c r="G308" s="60">
        <f t="shared" si="87"/>
        <v>1</v>
      </c>
    </row>
    <row r="309" spans="1:7" ht="54" customHeight="1" x14ac:dyDescent="0.2">
      <c r="A309" s="30" t="s">
        <v>667</v>
      </c>
      <c r="B309" s="58" t="s">
        <v>431</v>
      </c>
      <c r="C309" s="59">
        <v>195348.7</v>
      </c>
      <c r="D309" s="59">
        <v>195348.7</v>
      </c>
      <c r="E309" s="59">
        <v>195348.7</v>
      </c>
      <c r="F309" s="60">
        <f t="shared" si="86"/>
        <v>1</v>
      </c>
      <c r="G309" s="60">
        <f t="shared" si="87"/>
        <v>1</v>
      </c>
    </row>
    <row r="310" spans="1:7" ht="15" customHeight="1" x14ac:dyDescent="0.2">
      <c r="A310" s="65" t="s">
        <v>668</v>
      </c>
      <c r="B310" s="66" t="s">
        <v>669</v>
      </c>
      <c r="C310" s="22">
        <f>C311</f>
        <v>75337.850000000006</v>
      </c>
      <c r="D310" s="22">
        <f t="shared" ref="D310:E310" si="109">D311</f>
        <v>87336.5</v>
      </c>
      <c r="E310" s="22">
        <f t="shared" si="109"/>
        <v>87336.450000000012</v>
      </c>
      <c r="F310" s="51">
        <f t="shared" si="86"/>
        <v>1.1592639025403566</v>
      </c>
      <c r="G310" s="51">
        <f t="shared" si="87"/>
        <v>0.9999994275016747</v>
      </c>
    </row>
    <row r="311" spans="1:7" ht="27" customHeight="1" x14ac:dyDescent="0.2">
      <c r="A311" s="30" t="s">
        <v>432</v>
      </c>
      <c r="B311" s="58" t="s">
        <v>433</v>
      </c>
      <c r="C311" s="59">
        <f>+C313+C312+C314+C315</f>
        <v>75337.850000000006</v>
      </c>
      <c r="D311" s="59">
        <f t="shared" ref="D311:E311" si="110">+D313+D312+D314+D315</f>
        <v>87336.5</v>
      </c>
      <c r="E311" s="59">
        <f t="shared" si="110"/>
        <v>87336.450000000012</v>
      </c>
      <c r="F311" s="60">
        <f t="shared" si="86"/>
        <v>1.1592639025403566</v>
      </c>
      <c r="G311" s="60">
        <f t="shared" si="87"/>
        <v>0.9999994275016747</v>
      </c>
    </row>
    <row r="312" spans="1:7" ht="27" customHeight="1" x14ac:dyDescent="0.2">
      <c r="A312" s="30" t="s">
        <v>816</v>
      </c>
      <c r="B312" s="58" t="s">
        <v>433</v>
      </c>
      <c r="C312" s="59">
        <v>48036</v>
      </c>
      <c r="D312" s="59">
        <v>48036</v>
      </c>
      <c r="E312" s="59">
        <v>48036</v>
      </c>
      <c r="F312" s="60">
        <f t="shared" si="86"/>
        <v>1</v>
      </c>
      <c r="G312" s="60">
        <f t="shared" si="87"/>
        <v>1</v>
      </c>
    </row>
    <row r="313" spans="1:7" ht="27" customHeight="1" x14ac:dyDescent="0.2">
      <c r="A313" s="30" t="s">
        <v>434</v>
      </c>
      <c r="B313" s="58" t="s">
        <v>433</v>
      </c>
      <c r="C313" s="59">
        <f>8421+18880.85</f>
        <v>27301.85</v>
      </c>
      <c r="D313" s="59">
        <f>8421+18880.9</f>
        <v>27301.9</v>
      </c>
      <c r="E313" s="59">
        <f t="shared" ref="E313" si="111">8421+18880.85</f>
        <v>27301.85</v>
      </c>
      <c r="F313" s="60">
        <f t="shared" si="86"/>
        <v>1</v>
      </c>
      <c r="G313" s="60">
        <f t="shared" si="87"/>
        <v>0.99999816862562663</v>
      </c>
    </row>
    <row r="314" spans="1:7" ht="30" customHeight="1" x14ac:dyDescent="0.2">
      <c r="A314" s="30" t="s">
        <v>817</v>
      </c>
      <c r="B314" s="58" t="s">
        <v>433</v>
      </c>
      <c r="C314" s="59"/>
      <c r="D314" s="59">
        <v>1266</v>
      </c>
      <c r="E314" s="59">
        <v>1266</v>
      </c>
      <c r="F314" s="60"/>
      <c r="G314" s="60">
        <f t="shared" si="87"/>
        <v>1</v>
      </c>
    </row>
    <row r="315" spans="1:7" ht="29.25" customHeight="1" x14ac:dyDescent="0.2">
      <c r="A315" s="30" t="s">
        <v>818</v>
      </c>
      <c r="B315" s="58" t="s">
        <v>433</v>
      </c>
      <c r="C315" s="59"/>
      <c r="D315" s="59">
        <v>10732.6</v>
      </c>
      <c r="E315" s="59">
        <v>10732.6</v>
      </c>
      <c r="F315" s="60"/>
      <c r="G315" s="60">
        <f t="shared" si="87"/>
        <v>1</v>
      </c>
    </row>
    <row r="316" spans="1:7" ht="41.1" customHeight="1" x14ac:dyDescent="0.2">
      <c r="A316" s="30" t="s">
        <v>435</v>
      </c>
      <c r="B316" s="58" t="s">
        <v>436</v>
      </c>
      <c r="C316" s="59">
        <f>C317</f>
        <v>36973</v>
      </c>
      <c r="D316" s="59">
        <f t="shared" ref="D316:E316" si="112">D317</f>
        <v>36973</v>
      </c>
      <c r="E316" s="59">
        <f t="shared" si="112"/>
        <v>36973</v>
      </c>
      <c r="F316" s="60">
        <f t="shared" si="86"/>
        <v>1</v>
      </c>
      <c r="G316" s="60">
        <f t="shared" si="87"/>
        <v>1</v>
      </c>
    </row>
    <row r="317" spans="1:7" ht="41.1" customHeight="1" x14ac:dyDescent="0.2">
      <c r="A317" s="30" t="s">
        <v>437</v>
      </c>
      <c r="B317" s="58" t="s">
        <v>436</v>
      </c>
      <c r="C317" s="59">
        <v>36973</v>
      </c>
      <c r="D317" s="59">
        <v>36973</v>
      </c>
      <c r="E317" s="59">
        <v>36973</v>
      </c>
      <c r="F317" s="60">
        <f t="shared" si="86"/>
        <v>1</v>
      </c>
      <c r="G317" s="60">
        <f t="shared" si="87"/>
        <v>1</v>
      </c>
    </row>
    <row r="318" spans="1:7" ht="122.25" customHeight="1" x14ac:dyDescent="0.2">
      <c r="A318" s="29" t="s">
        <v>438</v>
      </c>
      <c r="B318" s="58" t="s">
        <v>670</v>
      </c>
      <c r="C318" s="59">
        <f>C319</f>
        <v>496408</v>
      </c>
      <c r="D318" s="59">
        <f t="shared" ref="D318:E318" si="113">D319</f>
        <v>496408</v>
      </c>
      <c r="E318" s="59">
        <f t="shared" si="113"/>
        <v>496408</v>
      </c>
      <c r="F318" s="60">
        <f t="shared" si="86"/>
        <v>1</v>
      </c>
      <c r="G318" s="60">
        <f t="shared" si="87"/>
        <v>1</v>
      </c>
    </row>
    <row r="319" spans="1:7" ht="121.5" customHeight="1" x14ac:dyDescent="0.2">
      <c r="A319" s="29" t="s">
        <v>439</v>
      </c>
      <c r="B319" s="58" t="s">
        <v>670</v>
      </c>
      <c r="C319" s="59">
        <v>496408</v>
      </c>
      <c r="D319" s="59">
        <v>496408</v>
      </c>
      <c r="E319" s="59">
        <v>496408</v>
      </c>
      <c r="F319" s="60">
        <f t="shared" si="86"/>
        <v>1</v>
      </c>
      <c r="G319" s="60">
        <f t="shared" si="87"/>
        <v>1</v>
      </c>
    </row>
    <row r="320" spans="1:7" ht="93" customHeight="1" x14ac:dyDescent="0.2">
      <c r="A320" s="29" t="s">
        <v>440</v>
      </c>
      <c r="B320" s="58" t="s">
        <v>671</v>
      </c>
      <c r="C320" s="59">
        <f>C321</f>
        <v>53000</v>
      </c>
      <c r="D320" s="59">
        <f t="shared" ref="D320:E320" si="114">D321</f>
        <v>53000</v>
      </c>
      <c r="E320" s="59">
        <f t="shared" si="114"/>
        <v>53000</v>
      </c>
      <c r="F320" s="60">
        <f t="shared" si="86"/>
        <v>1</v>
      </c>
      <c r="G320" s="60">
        <f t="shared" si="87"/>
        <v>1</v>
      </c>
    </row>
    <row r="321" spans="1:7" ht="95.25" customHeight="1" x14ac:dyDescent="0.2">
      <c r="A321" s="29" t="s">
        <v>441</v>
      </c>
      <c r="B321" s="58" t="s">
        <v>671</v>
      </c>
      <c r="C321" s="59">
        <v>53000</v>
      </c>
      <c r="D321" s="59">
        <v>53000</v>
      </c>
      <c r="E321" s="59">
        <v>53000</v>
      </c>
      <c r="F321" s="60">
        <f t="shared" si="86"/>
        <v>1</v>
      </c>
      <c r="G321" s="60">
        <f t="shared" si="87"/>
        <v>1</v>
      </c>
    </row>
    <row r="322" spans="1:7" ht="27" customHeight="1" x14ac:dyDescent="0.2">
      <c r="A322" s="30" t="s">
        <v>442</v>
      </c>
      <c r="B322" s="58" t="s">
        <v>443</v>
      </c>
      <c r="C322" s="59">
        <f>C323</f>
        <v>3600</v>
      </c>
      <c r="D322" s="59">
        <f t="shared" ref="D322:E322" si="115">D323</f>
        <v>3600</v>
      </c>
      <c r="E322" s="59">
        <f t="shared" si="115"/>
        <v>3600</v>
      </c>
      <c r="F322" s="60">
        <f t="shared" si="86"/>
        <v>1</v>
      </c>
      <c r="G322" s="60">
        <f t="shared" si="87"/>
        <v>1</v>
      </c>
    </row>
    <row r="323" spans="1:7" ht="27" customHeight="1" x14ac:dyDescent="0.2">
      <c r="A323" s="30" t="s">
        <v>444</v>
      </c>
      <c r="B323" s="58" t="s">
        <v>443</v>
      </c>
      <c r="C323" s="59">
        <v>3600</v>
      </c>
      <c r="D323" s="59">
        <v>3600</v>
      </c>
      <c r="E323" s="59">
        <v>3600</v>
      </c>
      <c r="F323" s="60">
        <f t="shared" si="86"/>
        <v>1</v>
      </c>
      <c r="G323" s="60">
        <f t="shared" si="87"/>
        <v>1</v>
      </c>
    </row>
    <row r="324" spans="1:7" ht="15" customHeight="1" x14ac:dyDescent="0.2">
      <c r="A324" s="65" t="s">
        <v>672</v>
      </c>
      <c r="B324" s="66" t="s">
        <v>673</v>
      </c>
      <c r="C324" s="22">
        <f>C325</f>
        <v>400000</v>
      </c>
      <c r="D324" s="22">
        <f t="shared" ref="D324:E325" si="116">D325</f>
        <v>500000</v>
      </c>
      <c r="E324" s="22">
        <f t="shared" si="116"/>
        <v>500000</v>
      </c>
      <c r="F324" s="51">
        <f t="shared" si="86"/>
        <v>1.25</v>
      </c>
      <c r="G324" s="51">
        <f t="shared" si="87"/>
        <v>1</v>
      </c>
    </row>
    <row r="325" spans="1:7" ht="27" customHeight="1" x14ac:dyDescent="0.2">
      <c r="A325" s="30" t="s">
        <v>674</v>
      </c>
      <c r="B325" s="58" t="s">
        <v>675</v>
      </c>
      <c r="C325" s="59">
        <f>C326</f>
        <v>400000</v>
      </c>
      <c r="D325" s="59">
        <f t="shared" si="116"/>
        <v>500000</v>
      </c>
      <c r="E325" s="59">
        <f t="shared" si="116"/>
        <v>500000</v>
      </c>
      <c r="F325" s="60">
        <f t="shared" si="86"/>
        <v>1.25</v>
      </c>
      <c r="G325" s="60">
        <f t="shared" si="87"/>
        <v>1</v>
      </c>
    </row>
    <row r="326" spans="1:7" ht="27" customHeight="1" x14ac:dyDescent="0.2">
      <c r="A326" s="30" t="s">
        <v>676</v>
      </c>
      <c r="B326" s="58" t="s">
        <v>675</v>
      </c>
      <c r="C326" s="59">
        <v>400000</v>
      </c>
      <c r="D326" s="59">
        <v>500000</v>
      </c>
      <c r="E326" s="59">
        <v>500000</v>
      </c>
      <c r="F326" s="60">
        <f t="shared" si="86"/>
        <v>1.25</v>
      </c>
      <c r="G326" s="60">
        <f t="shared" si="87"/>
        <v>1</v>
      </c>
    </row>
    <row r="327" spans="1:7" ht="54" customHeight="1" x14ac:dyDescent="0.2">
      <c r="A327" s="30" t="s">
        <v>677</v>
      </c>
      <c r="B327" s="58" t="s">
        <v>678</v>
      </c>
      <c r="C327" s="59">
        <f>C328</f>
        <v>587473</v>
      </c>
      <c r="D327" s="59">
        <f t="shared" ref="D327:E327" si="117">D328</f>
        <v>587473</v>
      </c>
      <c r="E327" s="59">
        <f t="shared" si="117"/>
        <v>577013.1</v>
      </c>
      <c r="F327" s="60">
        <f t="shared" si="86"/>
        <v>0.98219509662571725</v>
      </c>
      <c r="G327" s="60">
        <f t="shared" si="87"/>
        <v>0.98219509662571725</v>
      </c>
    </row>
    <row r="328" spans="1:7" ht="54" customHeight="1" x14ac:dyDescent="0.2">
      <c r="A328" s="30" t="s">
        <v>679</v>
      </c>
      <c r="B328" s="23" t="s">
        <v>819</v>
      </c>
      <c r="C328" s="59">
        <f>C329+C330+C331+C332</f>
        <v>587473</v>
      </c>
      <c r="D328" s="59">
        <f>D329+D330+D331+D332</f>
        <v>587473</v>
      </c>
      <c r="E328" s="59">
        <f t="shared" ref="E328" si="118">E329+E330+E331+E332</f>
        <v>577013.1</v>
      </c>
      <c r="F328" s="60">
        <f t="shared" ref="F328:F398" si="119">E328/C328</f>
        <v>0.98219509662571725</v>
      </c>
      <c r="G328" s="60">
        <f t="shared" ref="G328:G393" si="120">E328/D328</f>
        <v>0.98219509662571725</v>
      </c>
    </row>
    <row r="329" spans="1:7" ht="54" customHeight="1" x14ac:dyDescent="0.2">
      <c r="A329" s="30" t="s">
        <v>680</v>
      </c>
      <c r="B329" s="23" t="s">
        <v>819</v>
      </c>
      <c r="C329" s="59">
        <v>83200</v>
      </c>
      <c r="D329" s="59">
        <v>83200</v>
      </c>
      <c r="E329" s="59">
        <v>83200</v>
      </c>
      <c r="F329" s="60">
        <f t="shared" si="119"/>
        <v>1</v>
      </c>
      <c r="G329" s="60">
        <f t="shared" si="120"/>
        <v>1</v>
      </c>
    </row>
    <row r="330" spans="1:7" ht="54" customHeight="1" x14ac:dyDescent="0.2">
      <c r="A330" s="30" t="s">
        <v>759</v>
      </c>
      <c r="B330" s="23" t="s">
        <v>819</v>
      </c>
      <c r="C330" s="59">
        <v>115000</v>
      </c>
      <c r="D330" s="59">
        <v>115000</v>
      </c>
      <c r="E330" s="59">
        <v>115000</v>
      </c>
      <c r="F330" s="60">
        <f t="shared" si="119"/>
        <v>1</v>
      </c>
      <c r="G330" s="60">
        <f t="shared" si="120"/>
        <v>1</v>
      </c>
    </row>
    <row r="331" spans="1:7" ht="54" customHeight="1" x14ac:dyDescent="0.2">
      <c r="A331" s="30" t="s">
        <v>760</v>
      </c>
      <c r="B331" s="23" t="s">
        <v>819</v>
      </c>
      <c r="C331" s="59">
        <v>200000</v>
      </c>
      <c r="D331" s="59">
        <v>200000</v>
      </c>
      <c r="E331" s="59">
        <v>200000</v>
      </c>
      <c r="F331" s="60">
        <f t="shared" si="119"/>
        <v>1</v>
      </c>
      <c r="G331" s="60">
        <f t="shared" si="120"/>
        <v>1</v>
      </c>
    </row>
    <row r="332" spans="1:7" ht="54" customHeight="1" x14ac:dyDescent="0.2">
      <c r="A332" s="30" t="s">
        <v>761</v>
      </c>
      <c r="B332" s="23" t="s">
        <v>819</v>
      </c>
      <c r="C332" s="59">
        <v>189273</v>
      </c>
      <c r="D332" s="59">
        <v>189273</v>
      </c>
      <c r="E332" s="59">
        <v>178813.1</v>
      </c>
      <c r="F332" s="60">
        <f t="shared" si="119"/>
        <v>0.94473643890042425</v>
      </c>
      <c r="G332" s="60">
        <f t="shared" si="120"/>
        <v>0.94473643890042425</v>
      </c>
    </row>
    <row r="333" spans="1:7" ht="27" customHeight="1" x14ac:dyDescent="0.2">
      <c r="A333" s="30" t="s">
        <v>762</v>
      </c>
      <c r="B333" s="58" t="s">
        <v>763</v>
      </c>
      <c r="C333" s="59">
        <f>C334</f>
        <v>37665</v>
      </c>
      <c r="D333" s="59">
        <f t="shared" ref="D333:E333" si="121">D334</f>
        <v>38571.46</v>
      </c>
      <c r="E333" s="59">
        <f t="shared" si="121"/>
        <v>38571.468999999997</v>
      </c>
      <c r="F333" s="60">
        <f t="shared" si="119"/>
        <v>1.0240666135669718</v>
      </c>
      <c r="G333" s="60">
        <f t="shared" si="120"/>
        <v>1.0000002333331433</v>
      </c>
    </row>
    <row r="334" spans="1:7" ht="27" customHeight="1" x14ac:dyDescent="0.2">
      <c r="A334" s="30" t="s">
        <v>764</v>
      </c>
      <c r="B334" s="58" t="s">
        <v>763</v>
      </c>
      <c r="C334" s="59">
        <v>37665</v>
      </c>
      <c r="D334" s="59">
        <v>38571.46</v>
      </c>
      <c r="E334" s="59">
        <v>38571.468999999997</v>
      </c>
      <c r="F334" s="60">
        <f t="shared" si="119"/>
        <v>1.0240666135669718</v>
      </c>
      <c r="G334" s="60">
        <f t="shared" si="120"/>
        <v>1.0000002333331433</v>
      </c>
    </row>
    <row r="335" spans="1:7" ht="41.1" customHeight="1" x14ac:dyDescent="0.2">
      <c r="A335" s="30" t="s">
        <v>445</v>
      </c>
      <c r="B335" s="58" t="s">
        <v>446</v>
      </c>
      <c r="C335" s="59">
        <f>C336</f>
        <v>93400</v>
      </c>
      <c r="D335" s="59">
        <f t="shared" ref="D335:E336" si="122">D336</f>
        <v>93400</v>
      </c>
      <c r="E335" s="59">
        <f t="shared" si="122"/>
        <v>93400</v>
      </c>
      <c r="F335" s="60">
        <f t="shared" si="119"/>
        <v>1</v>
      </c>
      <c r="G335" s="60">
        <f t="shared" si="120"/>
        <v>1</v>
      </c>
    </row>
    <row r="336" spans="1:7" ht="41.1" customHeight="1" x14ac:dyDescent="0.2">
      <c r="A336" s="30" t="s">
        <v>447</v>
      </c>
      <c r="B336" s="58" t="s">
        <v>448</v>
      </c>
      <c r="C336" s="59">
        <f>C337</f>
        <v>93400</v>
      </c>
      <c r="D336" s="59">
        <f t="shared" si="122"/>
        <v>93400</v>
      </c>
      <c r="E336" s="59">
        <f t="shared" si="122"/>
        <v>93400</v>
      </c>
      <c r="F336" s="60">
        <f t="shared" si="119"/>
        <v>1</v>
      </c>
      <c r="G336" s="60">
        <f t="shared" si="120"/>
        <v>1</v>
      </c>
    </row>
    <row r="337" spans="1:7" ht="41.1" customHeight="1" x14ac:dyDescent="0.2">
      <c r="A337" s="30" t="s">
        <v>449</v>
      </c>
      <c r="B337" s="58" t="s">
        <v>448</v>
      </c>
      <c r="C337" s="59">
        <v>93400</v>
      </c>
      <c r="D337" s="59">
        <v>93400</v>
      </c>
      <c r="E337" s="59">
        <v>93400</v>
      </c>
      <c r="F337" s="60">
        <f t="shared" si="119"/>
        <v>1</v>
      </c>
      <c r="G337" s="60">
        <f t="shared" si="120"/>
        <v>1</v>
      </c>
    </row>
    <row r="338" spans="1:7" ht="68.099999999999994" customHeight="1" x14ac:dyDescent="0.2">
      <c r="A338" s="30" t="s">
        <v>681</v>
      </c>
      <c r="B338" s="58" t="s">
        <v>682</v>
      </c>
      <c r="C338" s="59">
        <f>C339</f>
        <v>237350</v>
      </c>
      <c r="D338" s="59">
        <f t="shared" ref="D338:E338" si="123">D339</f>
        <v>237350</v>
      </c>
      <c r="E338" s="59">
        <f t="shared" si="123"/>
        <v>237350</v>
      </c>
      <c r="F338" s="60">
        <f t="shared" si="119"/>
        <v>1</v>
      </c>
      <c r="G338" s="64">
        <f t="shared" si="120"/>
        <v>1</v>
      </c>
    </row>
    <row r="339" spans="1:7" ht="68.099999999999994" customHeight="1" x14ac:dyDescent="0.2">
      <c r="A339" s="30" t="s">
        <v>683</v>
      </c>
      <c r="B339" s="58" t="s">
        <v>682</v>
      </c>
      <c r="C339" s="59">
        <v>237350</v>
      </c>
      <c r="D339" s="59">
        <v>237350</v>
      </c>
      <c r="E339" s="59">
        <v>237350</v>
      </c>
      <c r="F339" s="60">
        <f t="shared" si="119"/>
        <v>1</v>
      </c>
      <c r="G339" s="64">
        <f t="shared" si="120"/>
        <v>1</v>
      </c>
    </row>
    <row r="340" spans="1:7" ht="98.25" customHeight="1" x14ac:dyDescent="0.2">
      <c r="A340" s="30" t="s">
        <v>820</v>
      </c>
      <c r="B340" s="58" t="s">
        <v>821</v>
      </c>
      <c r="C340" s="59">
        <f>C341</f>
        <v>20539</v>
      </c>
      <c r="D340" s="59">
        <f t="shared" ref="D340:E340" si="124">D341</f>
        <v>20539</v>
      </c>
      <c r="E340" s="59">
        <f t="shared" si="124"/>
        <v>20539</v>
      </c>
      <c r="F340" s="60">
        <f t="shared" si="119"/>
        <v>1</v>
      </c>
      <c r="G340" s="64">
        <f t="shared" si="120"/>
        <v>1</v>
      </c>
    </row>
    <row r="341" spans="1:7" ht="95.25" customHeight="1" x14ac:dyDescent="0.2">
      <c r="A341" s="30" t="s">
        <v>822</v>
      </c>
      <c r="B341" s="58" t="s">
        <v>821</v>
      </c>
      <c r="C341" s="59">
        <v>20539</v>
      </c>
      <c r="D341" s="59">
        <v>20539</v>
      </c>
      <c r="E341" s="59">
        <v>20539</v>
      </c>
      <c r="F341" s="60">
        <f t="shared" si="119"/>
        <v>1</v>
      </c>
      <c r="G341" s="64">
        <f t="shared" si="120"/>
        <v>1</v>
      </c>
    </row>
    <row r="342" spans="1:7" ht="87" customHeight="1" x14ac:dyDescent="0.2">
      <c r="A342" s="30" t="s">
        <v>684</v>
      </c>
      <c r="B342" s="58" t="s">
        <v>685</v>
      </c>
      <c r="C342" s="59">
        <f>C343</f>
        <v>455146</v>
      </c>
      <c r="D342" s="59">
        <f t="shared" ref="D342:E343" si="125">D343</f>
        <v>455146</v>
      </c>
      <c r="E342" s="59">
        <f t="shared" si="125"/>
        <v>455146</v>
      </c>
      <c r="F342" s="60">
        <f t="shared" si="119"/>
        <v>1</v>
      </c>
      <c r="G342" s="60">
        <f t="shared" si="120"/>
        <v>1</v>
      </c>
    </row>
    <row r="343" spans="1:7" ht="95.25" customHeight="1" x14ac:dyDescent="0.2">
      <c r="A343" s="30" t="s">
        <v>450</v>
      </c>
      <c r="B343" s="58" t="s">
        <v>451</v>
      </c>
      <c r="C343" s="59">
        <f>C344</f>
        <v>455146</v>
      </c>
      <c r="D343" s="59">
        <f t="shared" si="125"/>
        <v>455146</v>
      </c>
      <c r="E343" s="59">
        <f t="shared" si="125"/>
        <v>455146</v>
      </c>
      <c r="F343" s="60">
        <f t="shared" si="119"/>
        <v>1</v>
      </c>
      <c r="G343" s="60">
        <f t="shared" si="120"/>
        <v>1</v>
      </c>
    </row>
    <row r="344" spans="1:7" ht="96" customHeight="1" x14ac:dyDescent="0.2">
      <c r="A344" s="30" t="s">
        <v>452</v>
      </c>
      <c r="B344" s="58" t="s">
        <v>451</v>
      </c>
      <c r="C344" s="59">
        <v>455146</v>
      </c>
      <c r="D344" s="59">
        <v>455146</v>
      </c>
      <c r="E344" s="59">
        <v>455146</v>
      </c>
      <c r="F344" s="60">
        <f t="shared" si="119"/>
        <v>1</v>
      </c>
      <c r="G344" s="60">
        <f t="shared" si="120"/>
        <v>1</v>
      </c>
    </row>
    <row r="345" spans="1:7" ht="27" customHeight="1" x14ac:dyDescent="0.2">
      <c r="A345" s="30" t="s">
        <v>453</v>
      </c>
      <c r="B345" s="58" t="s">
        <v>454</v>
      </c>
      <c r="C345" s="59">
        <f>C346</f>
        <v>7472.05</v>
      </c>
      <c r="D345" s="59">
        <f t="shared" ref="D345:E345" si="126">D346</f>
        <v>7472.05</v>
      </c>
      <c r="E345" s="59">
        <f t="shared" si="126"/>
        <v>7472.05</v>
      </c>
      <c r="F345" s="60">
        <f t="shared" si="119"/>
        <v>1</v>
      </c>
      <c r="G345" s="64">
        <f t="shared" si="120"/>
        <v>1</v>
      </c>
    </row>
    <row r="346" spans="1:7" ht="27" customHeight="1" x14ac:dyDescent="0.2">
      <c r="A346" s="30" t="s">
        <v>455</v>
      </c>
      <c r="B346" s="58" t="s">
        <v>454</v>
      </c>
      <c r="C346" s="59">
        <v>7472.05</v>
      </c>
      <c r="D346" s="59">
        <v>7472.05</v>
      </c>
      <c r="E346" s="59">
        <v>7472.05</v>
      </c>
      <c r="F346" s="60">
        <f t="shared" si="119"/>
        <v>1</v>
      </c>
      <c r="G346" s="64">
        <f t="shared" si="120"/>
        <v>1</v>
      </c>
    </row>
    <row r="347" spans="1:7" ht="41.1" customHeight="1" x14ac:dyDescent="0.2">
      <c r="A347" s="30" t="s">
        <v>456</v>
      </c>
      <c r="B347" s="58" t="s">
        <v>457</v>
      </c>
      <c r="C347" s="59">
        <f>C348</f>
        <v>114000</v>
      </c>
      <c r="D347" s="59">
        <f t="shared" ref="D347:E347" si="127">D348</f>
        <v>114000</v>
      </c>
      <c r="E347" s="59">
        <f t="shared" si="127"/>
        <v>114000</v>
      </c>
      <c r="F347" s="60">
        <f t="shared" si="119"/>
        <v>1</v>
      </c>
      <c r="G347" s="60">
        <f t="shared" si="120"/>
        <v>1</v>
      </c>
    </row>
    <row r="348" spans="1:7" ht="41.1" customHeight="1" x14ac:dyDescent="0.2">
      <c r="A348" s="30" t="s">
        <v>458</v>
      </c>
      <c r="B348" s="58" t="s">
        <v>457</v>
      </c>
      <c r="C348" s="59">
        <v>114000</v>
      </c>
      <c r="D348" s="59">
        <v>114000</v>
      </c>
      <c r="E348" s="59">
        <v>114000</v>
      </c>
      <c r="F348" s="60">
        <f t="shared" si="119"/>
        <v>1</v>
      </c>
      <c r="G348" s="60">
        <f t="shared" si="120"/>
        <v>1</v>
      </c>
    </row>
    <row r="349" spans="1:7" ht="41.1" customHeight="1" x14ac:dyDescent="0.2">
      <c r="A349" s="30" t="s">
        <v>459</v>
      </c>
      <c r="B349" s="58" t="s">
        <v>460</v>
      </c>
      <c r="C349" s="59">
        <f>C350</f>
        <v>2232.9</v>
      </c>
      <c r="D349" s="59">
        <f t="shared" ref="D349:E349" si="128">D350</f>
        <v>2232.9</v>
      </c>
      <c r="E349" s="59">
        <f t="shared" si="128"/>
        <v>2128.3760000000002</v>
      </c>
      <c r="F349" s="60">
        <f t="shared" si="119"/>
        <v>0.95318912624837659</v>
      </c>
      <c r="G349" s="60">
        <f t="shared" si="120"/>
        <v>0.95318912624837659</v>
      </c>
    </row>
    <row r="350" spans="1:7" ht="41.1" customHeight="1" x14ac:dyDescent="0.2">
      <c r="A350" s="30" t="s">
        <v>461</v>
      </c>
      <c r="B350" s="58" t="s">
        <v>460</v>
      </c>
      <c r="C350" s="59">
        <v>2232.9</v>
      </c>
      <c r="D350" s="59">
        <v>2232.9</v>
      </c>
      <c r="E350" s="59">
        <v>2128.3760000000002</v>
      </c>
      <c r="F350" s="60">
        <f t="shared" si="119"/>
        <v>0.95318912624837659</v>
      </c>
      <c r="G350" s="60">
        <f t="shared" si="120"/>
        <v>0.95318912624837659</v>
      </c>
    </row>
    <row r="351" spans="1:7" ht="15.95" customHeight="1" x14ac:dyDescent="0.2">
      <c r="A351" s="65" t="s">
        <v>462</v>
      </c>
      <c r="B351" s="66" t="s">
        <v>463</v>
      </c>
      <c r="C351" s="22">
        <f>C352</f>
        <v>31315</v>
      </c>
      <c r="D351" s="22">
        <f t="shared" ref="D351:E352" si="129">D352</f>
        <v>31315</v>
      </c>
      <c r="E351" s="22">
        <f t="shared" si="129"/>
        <v>31315</v>
      </c>
      <c r="F351" s="51">
        <f t="shared" si="119"/>
        <v>1</v>
      </c>
      <c r="G351" s="51">
        <f t="shared" si="120"/>
        <v>1</v>
      </c>
    </row>
    <row r="352" spans="1:7" ht="27" customHeight="1" x14ac:dyDescent="0.2">
      <c r="A352" s="30" t="s">
        <v>464</v>
      </c>
      <c r="B352" s="58" t="s">
        <v>465</v>
      </c>
      <c r="C352" s="59">
        <f>C353</f>
        <v>31315</v>
      </c>
      <c r="D352" s="59">
        <f t="shared" si="129"/>
        <v>31315</v>
      </c>
      <c r="E352" s="59">
        <f t="shared" si="129"/>
        <v>31315</v>
      </c>
      <c r="F352" s="60">
        <f t="shared" si="119"/>
        <v>1</v>
      </c>
      <c r="G352" s="60">
        <f t="shared" si="120"/>
        <v>1</v>
      </c>
    </row>
    <row r="353" spans="1:7" ht="27" customHeight="1" x14ac:dyDescent="0.2">
      <c r="A353" s="30" t="s">
        <v>466</v>
      </c>
      <c r="B353" s="58" t="s">
        <v>465</v>
      </c>
      <c r="C353" s="59">
        <v>31315</v>
      </c>
      <c r="D353" s="59">
        <v>31315</v>
      </c>
      <c r="E353" s="59">
        <v>31315</v>
      </c>
      <c r="F353" s="60">
        <f t="shared" si="119"/>
        <v>1</v>
      </c>
      <c r="G353" s="60">
        <f t="shared" si="120"/>
        <v>1</v>
      </c>
    </row>
    <row r="354" spans="1:7" ht="41.1" customHeight="1" x14ac:dyDescent="0.2">
      <c r="A354" s="30" t="s">
        <v>686</v>
      </c>
      <c r="B354" s="58" t="s">
        <v>687</v>
      </c>
      <c r="C354" s="59">
        <f>C355</f>
        <v>8130</v>
      </c>
      <c r="D354" s="59">
        <f t="shared" ref="D354:E355" si="130">D355</f>
        <v>8130</v>
      </c>
      <c r="E354" s="59">
        <f t="shared" si="130"/>
        <v>8130</v>
      </c>
      <c r="F354" s="60">
        <f t="shared" si="119"/>
        <v>1</v>
      </c>
      <c r="G354" s="60">
        <f t="shared" si="120"/>
        <v>1</v>
      </c>
    </row>
    <row r="355" spans="1:7" ht="41.1" customHeight="1" x14ac:dyDescent="0.2">
      <c r="A355" s="30" t="s">
        <v>688</v>
      </c>
      <c r="B355" s="58" t="s">
        <v>689</v>
      </c>
      <c r="C355" s="59">
        <f>C356</f>
        <v>8130</v>
      </c>
      <c r="D355" s="59">
        <f t="shared" si="130"/>
        <v>8130</v>
      </c>
      <c r="E355" s="59">
        <f t="shared" si="130"/>
        <v>8130</v>
      </c>
      <c r="F355" s="60">
        <f t="shared" si="119"/>
        <v>1</v>
      </c>
      <c r="G355" s="60">
        <f t="shared" si="120"/>
        <v>1</v>
      </c>
    </row>
    <row r="356" spans="1:7" ht="41.1" customHeight="1" x14ac:dyDescent="0.2">
      <c r="A356" s="30" t="s">
        <v>856</v>
      </c>
      <c r="B356" s="58" t="s">
        <v>689</v>
      </c>
      <c r="C356" s="59">
        <v>8130</v>
      </c>
      <c r="D356" s="59">
        <v>8130</v>
      </c>
      <c r="E356" s="59">
        <v>8130</v>
      </c>
      <c r="F356" s="60">
        <f t="shared" si="119"/>
        <v>1</v>
      </c>
      <c r="G356" s="60">
        <f t="shared" si="120"/>
        <v>1</v>
      </c>
    </row>
    <row r="357" spans="1:7" ht="72" customHeight="1" x14ac:dyDescent="0.2">
      <c r="A357" s="30" t="s">
        <v>467</v>
      </c>
      <c r="B357" s="23" t="s">
        <v>468</v>
      </c>
      <c r="C357" s="59">
        <f>C358</f>
        <v>4029</v>
      </c>
      <c r="D357" s="59">
        <f t="shared" ref="D357:E357" si="131">D358</f>
        <v>4029</v>
      </c>
      <c r="E357" s="59">
        <f t="shared" si="131"/>
        <v>4029</v>
      </c>
      <c r="F357" s="60">
        <f t="shared" si="119"/>
        <v>1</v>
      </c>
      <c r="G357" s="64">
        <f t="shared" si="120"/>
        <v>1</v>
      </c>
    </row>
    <row r="358" spans="1:7" ht="69" customHeight="1" x14ac:dyDescent="0.2">
      <c r="A358" s="30" t="s">
        <v>469</v>
      </c>
      <c r="B358" s="23" t="s">
        <v>468</v>
      </c>
      <c r="C358" s="59">
        <v>4029</v>
      </c>
      <c r="D358" s="59">
        <v>4029</v>
      </c>
      <c r="E358" s="59">
        <v>4029</v>
      </c>
      <c r="F358" s="60">
        <f t="shared" si="119"/>
        <v>1</v>
      </c>
      <c r="G358" s="64">
        <f t="shared" si="120"/>
        <v>1</v>
      </c>
    </row>
    <row r="359" spans="1:7" ht="123" customHeight="1" x14ac:dyDescent="0.2">
      <c r="A359" s="30" t="s">
        <v>470</v>
      </c>
      <c r="B359" s="58" t="s">
        <v>690</v>
      </c>
      <c r="C359" s="59">
        <f>C360</f>
        <v>36352.9</v>
      </c>
      <c r="D359" s="59">
        <f t="shared" ref="D359:E359" si="132">D360</f>
        <v>36352.9</v>
      </c>
      <c r="E359" s="59">
        <f t="shared" si="132"/>
        <v>32949.688999999998</v>
      </c>
      <c r="F359" s="60">
        <f t="shared" si="119"/>
        <v>0.90638405739294514</v>
      </c>
      <c r="G359" s="60">
        <f t="shared" si="120"/>
        <v>0.90638405739294514</v>
      </c>
    </row>
    <row r="360" spans="1:7" ht="123.75" customHeight="1" x14ac:dyDescent="0.2">
      <c r="A360" s="30" t="s">
        <v>471</v>
      </c>
      <c r="B360" s="58" t="s">
        <v>690</v>
      </c>
      <c r="C360" s="59">
        <v>36352.9</v>
      </c>
      <c r="D360" s="59">
        <v>36352.9</v>
      </c>
      <c r="E360" s="59">
        <v>32949.688999999998</v>
      </c>
      <c r="F360" s="60">
        <f t="shared" si="119"/>
        <v>0.90638405739294514</v>
      </c>
      <c r="G360" s="60">
        <f t="shared" si="120"/>
        <v>0.90638405739294514</v>
      </c>
    </row>
    <row r="361" spans="1:7" ht="41.1" customHeight="1" x14ac:dyDescent="0.2">
      <c r="A361" s="30" t="s">
        <v>691</v>
      </c>
      <c r="B361" s="58" t="s">
        <v>692</v>
      </c>
      <c r="C361" s="59">
        <f>C362</f>
        <v>361327</v>
      </c>
      <c r="D361" s="59">
        <f t="shared" ref="D361:E361" si="133">D362</f>
        <v>361327</v>
      </c>
      <c r="E361" s="59">
        <f t="shared" si="133"/>
        <v>361327</v>
      </c>
      <c r="F361" s="60">
        <f t="shared" si="119"/>
        <v>1</v>
      </c>
      <c r="G361" s="60">
        <f t="shared" si="120"/>
        <v>1</v>
      </c>
    </row>
    <row r="362" spans="1:7" ht="41.1" customHeight="1" x14ac:dyDescent="0.2">
      <c r="A362" s="30" t="s">
        <v>693</v>
      </c>
      <c r="B362" s="58" t="s">
        <v>692</v>
      </c>
      <c r="C362" s="59">
        <v>361327</v>
      </c>
      <c r="D362" s="59">
        <v>361327</v>
      </c>
      <c r="E362" s="59">
        <v>361327</v>
      </c>
      <c r="F362" s="60">
        <f t="shared" si="119"/>
        <v>1</v>
      </c>
      <c r="G362" s="60">
        <f t="shared" si="120"/>
        <v>1</v>
      </c>
    </row>
    <row r="363" spans="1:7" ht="41.1" customHeight="1" x14ac:dyDescent="0.2">
      <c r="A363" s="30" t="s">
        <v>694</v>
      </c>
      <c r="B363" s="23" t="s">
        <v>695</v>
      </c>
      <c r="C363" s="59">
        <f>C364</f>
        <v>26326.3</v>
      </c>
      <c r="D363" s="59">
        <f t="shared" ref="D363:E363" si="134">D364</f>
        <v>26326.3</v>
      </c>
      <c r="E363" s="59">
        <f t="shared" si="134"/>
        <v>26326.3</v>
      </c>
      <c r="F363" s="60">
        <f t="shared" si="119"/>
        <v>1</v>
      </c>
      <c r="G363" s="60">
        <f t="shared" si="120"/>
        <v>1</v>
      </c>
    </row>
    <row r="364" spans="1:7" ht="41.1" customHeight="1" x14ac:dyDescent="0.2">
      <c r="A364" s="30" t="s">
        <v>696</v>
      </c>
      <c r="B364" s="23" t="s">
        <v>695</v>
      </c>
      <c r="C364" s="59">
        <v>26326.3</v>
      </c>
      <c r="D364" s="59">
        <v>26326.3</v>
      </c>
      <c r="E364" s="59">
        <v>26326.3</v>
      </c>
      <c r="F364" s="60">
        <f t="shared" si="119"/>
        <v>1</v>
      </c>
      <c r="G364" s="60">
        <f t="shared" si="120"/>
        <v>1</v>
      </c>
    </row>
    <row r="365" spans="1:7" ht="54.95" customHeight="1" x14ac:dyDescent="0.2">
      <c r="A365" s="30" t="s">
        <v>765</v>
      </c>
      <c r="B365" s="23" t="s">
        <v>766</v>
      </c>
      <c r="C365" s="59">
        <f>C366</f>
        <v>26074.6</v>
      </c>
      <c r="D365" s="59">
        <f t="shared" ref="D365:E365" si="135">D366</f>
        <v>26074.6</v>
      </c>
      <c r="E365" s="59">
        <f t="shared" si="135"/>
        <v>26074.6</v>
      </c>
      <c r="F365" s="60">
        <f t="shared" si="119"/>
        <v>1</v>
      </c>
      <c r="G365" s="60">
        <f t="shared" si="120"/>
        <v>1</v>
      </c>
    </row>
    <row r="366" spans="1:7" ht="54.95" customHeight="1" x14ac:dyDescent="0.2">
      <c r="A366" s="30" t="s">
        <v>767</v>
      </c>
      <c r="B366" s="23" t="s">
        <v>766</v>
      </c>
      <c r="C366" s="59">
        <v>26074.6</v>
      </c>
      <c r="D366" s="59">
        <v>26074.6</v>
      </c>
      <c r="E366" s="59">
        <v>26074.6</v>
      </c>
      <c r="F366" s="60">
        <f t="shared" si="119"/>
        <v>1</v>
      </c>
      <c r="G366" s="60">
        <f t="shared" si="120"/>
        <v>1</v>
      </c>
    </row>
    <row r="367" spans="1:7" ht="41.1" customHeight="1" x14ac:dyDescent="0.2">
      <c r="A367" s="30" t="s">
        <v>697</v>
      </c>
      <c r="B367" s="58" t="s">
        <v>698</v>
      </c>
      <c r="C367" s="59">
        <f>C368</f>
        <v>13627</v>
      </c>
      <c r="D367" s="59">
        <f t="shared" ref="D367:E367" si="136">D368</f>
        <v>13627.04</v>
      </c>
      <c r="E367" s="59">
        <f t="shared" si="136"/>
        <v>13627.04</v>
      </c>
      <c r="F367" s="60">
        <f t="shared" si="119"/>
        <v>1.0000029353489397</v>
      </c>
      <c r="G367" s="60">
        <f t="shared" si="120"/>
        <v>1</v>
      </c>
    </row>
    <row r="368" spans="1:7" ht="41.1" customHeight="1" x14ac:dyDescent="0.2">
      <c r="A368" s="30" t="s">
        <v>699</v>
      </c>
      <c r="B368" s="58" t="s">
        <v>698</v>
      </c>
      <c r="C368" s="59">
        <v>13627</v>
      </c>
      <c r="D368" s="59">
        <v>13627.04</v>
      </c>
      <c r="E368" s="59">
        <v>13627.04</v>
      </c>
      <c r="F368" s="60">
        <f t="shared" si="119"/>
        <v>1.0000029353489397</v>
      </c>
      <c r="G368" s="60">
        <f t="shared" si="120"/>
        <v>1</v>
      </c>
    </row>
    <row r="369" spans="1:7" ht="41.1" customHeight="1" x14ac:dyDescent="0.2">
      <c r="A369" s="30" t="s">
        <v>823</v>
      </c>
      <c r="B369" s="58" t="s">
        <v>824</v>
      </c>
      <c r="C369" s="59">
        <f>C370</f>
        <v>45205.599999999999</v>
      </c>
      <c r="D369" s="59">
        <f t="shared" ref="D369:E369" si="137">D370</f>
        <v>45205.599999999999</v>
      </c>
      <c r="E369" s="59">
        <f t="shared" si="137"/>
        <v>45205.56</v>
      </c>
      <c r="F369" s="60">
        <f t="shared" si="119"/>
        <v>0.99999911515387474</v>
      </c>
      <c r="G369" s="60">
        <f t="shared" si="120"/>
        <v>0.99999911515387474</v>
      </c>
    </row>
    <row r="370" spans="1:7" ht="41.1" customHeight="1" x14ac:dyDescent="0.2">
      <c r="A370" s="30" t="s">
        <v>825</v>
      </c>
      <c r="B370" s="58" t="s">
        <v>824</v>
      </c>
      <c r="C370" s="59">
        <v>45205.599999999999</v>
      </c>
      <c r="D370" s="59">
        <v>45205.599999999999</v>
      </c>
      <c r="E370" s="59">
        <v>45205.56</v>
      </c>
      <c r="F370" s="60">
        <f t="shared" si="119"/>
        <v>0.99999911515387474</v>
      </c>
      <c r="G370" s="60">
        <f t="shared" si="120"/>
        <v>0.99999911515387474</v>
      </c>
    </row>
    <row r="371" spans="1:7" ht="54" customHeight="1" x14ac:dyDescent="0.2">
      <c r="A371" s="30" t="s">
        <v>826</v>
      </c>
      <c r="B371" s="58" t="s">
        <v>827</v>
      </c>
      <c r="C371" s="59">
        <f>C372</f>
        <v>8637</v>
      </c>
      <c r="D371" s="59">
        <f t="shared" ref="D371:E371" si="138">D372</f>
        <v>8637</v>
      </c>
      <c r="E371" s="59">
        <f t="shared" si="138"/>
        <v>8637</v>
      </c>
      <c r="F371" s="60">
        <f t="shared" si="119"/>
        <v>1</v>
      </c>
      <c r="G371" s="60">
        <f t="shared" si="120"/>
        <v>1</v>
      </c>
    </row>
    <row r="372" spans="1:7" ht="54" customHeight="1" x14ac:dyDescent="0.2">
      <c r="A372" s="30" t="s">
        <v>828</v>
      </c>
      <c r="B372" s="58" t="s">
        <v>827</v>
      </c>
      <c r="C372" s="59">
        <v>8637</v>
      </c>
      <c r="D372" s="59">
        <v>8637</v>
      </c>
      <c r="E372" s="59">
        <v>8637</v>
      </c>
      <c r="F372" s="60">
        <f t="shared" si="119"/>
        <v>1</v>
      </c>
      <c r="G372" s="60">
        <f t="shared" si="120"/>
        <v>1</v>
      </c>
    </row>
    <row r="373" spans="1:7" ht="68.099999999999994" customHeight="1" x14ac:dyDescent="0.2">
      <c r="A373" s="30" t="s">
        <v>700</v>
      </c>
      <c r="B373" s="58" t="s">
        <v>701</v>
      </c>
      <c r="C373" s="59">
        <f>C374</f>
        <v>722666</v>
      </c>
      <c r="D373" s="59">
        <f t="shared" ref="D373:E374" si="139">D374</f>
        <v>722666</v>
      </c>
      <c r="E373" s="59">
        <f t="shared" si="139"/>
        <v>722666</v>
      </c>
      <c r="F373" s="60">
        <f t="shared" si="119"/>
        <v>1</v>
      </c>
      <c r="G373" s="60">
        <f t="shared" si="120"/>
        <v>1</v>
      </c>
    </row>
    <row r="374" spans="1:7" ht="68.099999999999994" customHeight="1" x14ac:dyDescent="0.2">
      <c r="A374" s="30" t="s">
        <v>702</v>
      </c>
      <c r="B374" s="58" t="s">
        <v>703</v>
      </c>
      <c r="C374" s="59">
        <f>C375</f>
        <v>722666</v>
      </c>
      <c r="D374" s="59">
        <f t="shared" si="139"/>
        <v>722666</v>
      </c>
      <c r="E374" s="59">
        <f t="shared" si="139"/>
        <v>722666</v>
      </c>
      <c r="F374" s="60">
        <f t="shared" si="119"/>
        <v>1</v>
      </c>
      <c r="G374" s="60">
        <f t="shared" si="120"/>
        <v>1</v>
      </c>
    </row>
    <row r="375" spans="1:7" ht="68.099999999999994" customHeight="1" x14ac:dyDescent="0.2">
      <c r="A375" s="30" t="s">
        <v>704</v>
      </c>
      <c r="B375" s="58" t="s">
        <v>703</v>
      </c>
      <c r="C375" s="59">
        <v>722666</v>
      </c>
      <c r="D375" s="59">
        <v>722666</v>
      </c>
      <c r="E375" s="59">
        <v>722666</v>
      </c>
      <c r="F375" s="60">
        <f t="shared" si="119"/>
        <v>1</v>
      </c>
      <c r="G375" s="60">
        <f t="shared" si="120"/>
        <v>1</v>
      </c>
    </row>
    <row r="376" spans="1:7" ht="54" customHeight="1" x14ac:dyDescent="0.2">
      <c r="A376" s="31" t="s">
        <v>768</v>
      </c>
      <c r="B376" s="67" t="s">
        <v>769</v>
      </c>
      <c r="C376" s="68">
        <f>C377</f>
        <v>106960</v>
      </c>
      <c r="D376" s="68">
        <f t="shared" ref="D376:E376" si="140">D377</f>
        <v>106960</v>
      </c>
      <c r="E376" s="68">
        <f t="shared" si="140"/>
        <v>106960</v>
      </c>
      <c r="F376" s="60">
        <f t="shared" si="119"/>
        <v>1</v>
      </c>
      <c r="G376" s="60">
        <f t="shared" si="120"/>
        <v>1</v>
      </c>
    </row>
    <row r="377" spans="1:7" ht="54" customHeight="1" x14ac:dyDescent="0.2">
      <c r="A377" s="31" t="s">
        <v>770</v>
      </c>
      <c r="B377" s="67" t="s">
        <v>769</v>
      </c>
      <c r="C377" s="68">
        <v>106960</v>
      </c>
      <c r="D377" s="68">
        <v>106960</v>
      </c>
      <c r="E377" s="68">
        <v>106960</v>
      </c>
      <c r="F377" s="60">
        <f t="shared" si="119"/>
        <v>1</v>
      </c>
      <c r="G377" s="60">
        <f t="shared" si="120"/>
        <v>1</v>
      </c>
    </row>
    <row r="378" spans="1:7" ht="41.1" customHeight="1" x14ac:dyDescent="0.2">
      <c r="A378" s="30" t="s">
        <v>829</v>
      </c>
      <c r="B378" s="58" t="s">
        <v>830</v>
      </c>
      <c r="C378" s="59">
        <f>C379</f>
        <v>32269.1</v>
      </c>
      <c r="D378" s="59">
        <f t="shared" ref="D378:E378" si="141">D379</f>
        <v>32269.1</v>
      </c>
      <c r="E378" s="59">
        <f t="shared" si="141"/>
        <v>32269.1</v>
      </c>
      <c r="F378" s="60">
        <f t="shared" si="119"/>
        <v>1</v>
      </c>
      <c r="G378" s="60">
        <f t="shared" si="120"/>
        <v>1</v>
      </c>
    </row>
    <row r="379" spans="1:7" ht="41.1" customHeight="1" x14ac:dyDescent="0.2">
      <c r="A379" s="30" t="s">
        <v>831</v>
      </c>
      <c r="B379" s="58" t="s">
        <v>830</v>
      </c>
      <c r="C379" s="59">
        <v>32269.1</v>
      </c>
      <c r="D379" s="59">
        <v>32269.1</v>
      </c>
      <c r="E379" s="59">
        <v>32269.1</v>
      </c>
      <c r="F379" s="60">
        <f t="shared" si="119"/>
        <v>1</v>
      </c>
      <c r="G379" s="60">
        <f t="shared" si="120"/>
        <v>1</v>
      </c>
    </row>
    <row r="380" spans="1:7" ht="27" customHeight="1" x14ac:dyDescent="0.2">
      <c r="A380" s="31" t="s">
        <v>771</v>
      </c>
      <c r="B380" s="67" t="s">
        <v>772</v>
      </c>
      <c r="C380" s="68">
        <f>C381</f>
        <v>0</v>
      </c>
      <c r="D380" s="68">
        <f t="shared" ref="D380:E380" si="142">D381</f>
        <v>380773</v>
      </c>
      <c r="E380" s="68">
        <f t="shared" si="142"/>
        <v>380773</v>
      </c>
      <c r="F380" s="60"/>
      <c r="G380" s="60">
        <f t="shared" si="120"/>
        <v>1</v>
      </c>
    </row>
    <row r="381" spans="1:7" ht="27" customHeight="1" x14ac:dyDescent="0.2">
      <c r="A381" s="31" t="s">
        <v>773</v>
      </c>
      <c r="B381" s="67" t="s">
        <v>772</v>
      </c>
      <c r="C381" s="68">
        <v>0</v>
      </c>
      <c r="D381" s="68">
        <v>380773</v>
      </c>
      <c r="E381" s="68">
        <v>380773</v>
      </c>
      <c r="F381" s="60"/>
      <c r="G381" s="60">
        <f t="shared" si="120"/>
        <v>1</v>
      </c>
    </row>
    <row r="382" spans="1:7" ht="54" customHeight="1" x14ac:dyDescent="0.2">
      <c r="A382" s="31" t="s">
        <v>832</v>
      </c>
      <c r="B382" s="67" t="s">
        <v>833</v>
      </c>
      <c r="C382" s="68">
        <f>C383</f>
        <v>0</v>
      </c>
      <c r="D382" s="68">
        <f t="shared" ref="D382:E382" si="143">D383</f>
        <v>10000</v>
      </c>
      <c r="E382" s="68">
        <f t="shared" si="143"/>
        <v>10000</v>
      </c>
      <c r="F382" s="60"/>
      <c r="G382" s="60">
        <f t="shared" si="120"/>
        <v>1</v>
      </c>
    </row>
    <row r="383" spans="1:7" ht="54" customHeight="1" x14ac:dyDescent="0.2">
      <c r="A383" s="31" t="s">
        <v>854</v>
      </c>
      <c r="B383" s="67" t="s">
        <v>833</v>
      </c>
      <c r="C383" s="68">
        <v>0</v>
      </c>
      <c r="D383" s="68">
        <v>10000</v>
      </c>
      <c r="E383" s="68">
        <v>10000</v>
      </c>
      <c r="F383" s="60"/>
      <c r="G383" s="60">
        <f t="shared" si="120"/>
        <v>1</v>
      </c>
    </row>
    <row r="384" spans="1:7" ht="27" customHeight="1" x14ac:dyDescent="0.2">
      <c r="A384" s="94" t="s">
        <v>472</v>
      </c>
      <c r="B384" s="53" t="s">
        <v>473</v>
      </c>
      <c r="C384" s="54">
        <f>C385+C388+C391+C394+C397+C400+C403+C406+C409+C412+C415+C418+C421+C424+C427+C429+C431+C433+C435+C438+C441+C444+C447+C449</f>
        <v>4791247.8</v>
      </c>
      <c r="D384" s="54">
        <f t="shared" ref="D384:E384" si="144">D385+D388+D391+D394+D397+D400+D403+D406+D409+D412+D415+D418+D421+D424+D427+D429+D431+D433+D435+D438+D441+D444+D447+D449</f>
        <v>5160814.8550000004</v>
      </c>
      <c r="E384" s="54">
        <f t="shared" si="144"/>
        <v>5135046.01</v>
      </c>
      <c r="F384" s="55">
        <f t="shared" si="119"/>
        <v>1.0717554642028742</v>
      </c>
      <c r="G384" s="55">
        <f t="shared" si="120"/>
        <v>0.99500682630088255</v>
      </c>
    </row>
    <row r="385" spans="1:7" ht="27" customHeight="1" x14ac:dyDescent="0.2">
      <c r="A385" s="30" t="s">
        <v>705</v>
      </c>
      <c r="B385" s="58" t="s">
        <v>474</v>
      </c>
      <c r="C385" s="59">
        <f>C386</f>
        <v>1474710.9</v>
      </c>
      <c r="D385" s="59">
        <f t="shared" ref="D385:E386" si="145">D386</f>
        <v>1485250.1</v>
      </c>
      <c r="E385" s="59">
        <f t="shared" si="145"/>
        <v>1485250.1</v>
      </c>
      <c r="F385" s="60">
        <f t="shared" si="119"/>
        <v>1.0071466210767142</v>
      </c>
      <c r="G385" s="60">
        <f t="shared" si="120"/>
        <v>1</v>
      </c>
    </row>
    <row r="386" spans="1:7" ht="27" customHeight="1" x14ac:dyDescent="0.2">
      <c r="A386" s="30" t="s">
        <v>475</v>
      </c>
      <c r="B386" s="58" t="s">
        <v>476</v>
      </c>
      <c r="C386" s="59">
        <f>C387</f>
        <v>1474710.9</v>
      </c>
      <c r="D386" s="59">
        <f t="shared" si="145"/>
        <v>1485250.1</v>
      </c>
      <c r="E386" s="59">
        <f t="shared" si="145"/>
        <v>1485250.1</v>
      </c>
      <c r="F386" s="60">
        <f t="shared" si="119"/>
        <v>1.0071466210767142</v>
      </c>
      <c r="G386" s="60">
        <f t="shared" si="120"/>
        <v>1</v>
      </c>
    </row>
    <row r="387" spans="1:7" ht="27" customHeight="1" x14ac:dyDescent="0.2">
      <c r="A387" s="30" t="s">
        <v>477</v>
      </c>
      <c r="B387" s="58" t="s">
        <v>476</v>
      </c>
      <c r="C387" s="59">
        <v>1474710.9</v>
      </c>
      <c r="D387" s="59">
        <v>1485250.1</v>
      </c>
      <c r="E387" s="59">
        <v>1485250.1</v>
      </c>
      <c r="F387" s="60">
        <f t="shared" si="119"/>
        <v>1.0071466210767142</v>
      </c>
      <c r="G387" s="60">
        <f t="shared" si="120"/>
        <v>1</v>
      </c>
    </row>
    <row r="388" spans="1:7" ht="27" customHeight="1" x14ac:dyDescent="0.2">
      <c r="A388" s="30" t="s">
        <v>706</v>
      </c>
      <c r="B388" s="58" t="s">
        <v>707</v>
      </c>
      <c r="C388" s="59">
        <f>C389</f>
        <v>29174.1</v>
      </c>
      <c r="D388" s="59">
        <f t="shared" ref="D388:E389" si="146">D389</f>
        <v>29174.1</v>
      </c>
      <c r="E388" s="59">
        <f t="shared" si="146"/>
        <v>5125.7550000000001</v>
      </c>
      <c r="F388" s="60">
        <f t="shared" si="119"/>
        <v>0.17569539420239186</v>
      </c>
      <c r="G388" s="60">
        <f t="shared" si="120"/>
        <v>0.17569539420239186</v>
      </c>
    </row>
    <row r="389" spans="1:7" ht="27" customHeight="1" x14ac:dyDescent="0.2">
      <c r="A389" s="30" t="s">
        <v>708</v>
      </c>
      <c r="B389" s="23" t="s">
        <v>478</v>
      </c>
      <c r="C389" s="59">
        <f>C390</f>
        <v>29174.1</v>
      </c>
      <c r="D389" s="59">
        <f t="shared" si="146"/>
        <v>29174.1</v>
      </c>
      <c r="E389" s="59">
        <f t="shared" si="146"/>
        <v>5125.7550000000001</v>
      </c>
      <c r="F389" s="60">
        <f t="shared" si="119"/>
        <v>0.17569539420239186</v>
      </c>
      <c r="G389" s="60">
        <f t="shared" si="120"/>
        <v>0.17569539420239186</v>
      </c>
    </row>
    <row r="390" spans="1:7" ht="27" customHeight="1" x14ac:dyDescent="0.2">
      <c r="A390" s="30" t="s">
        <v>709</v>
      </c>
      <c r="B390" s="23" t="s">
        <v>478</v>
      </c>
      <c r="C390" s="59">
        <v>29174.1</v>
      </c>
      <c r="D390" s="59">
        <v>29174.1</v>
      </c>
      <c r="E390" s="59">
        <v>5125.7550000000001</v>
      </c>
      <c r="F390" s="60">
        <f t="shared" si="119"/>
        <v>0.17569539420239186</v>
      </c>
      <c r="G390" s="60">
        <f t="shared" si="120"/>
        <v>0.17569539420239186</v>
      </c>
    </row>
    <row r="391" spans="1:7" ht="27" customHeight="1" x14ac:dyDescent="0.2">
      <c r="A391" s="30" t="s">
        <v>479</v>
      </c>
      <c r="B391" s="58" t="s">
        <v>710</v>
      </c>
      <c r="C391" s="59">
        <f>C392</f>
        <v>121268</v>
      </c>
      <c r="D391" s="59">
        <f t="shared" ref="D391:E392" si="147">D392</f>
        <v>121268</v>
      </c>
      <c r="E391" s="59">
        <f t="shared" si="147"/>
        <v>121268</v>
      </c>
      <c r="F391" s="60">
        <f t="shared" si="119"/>
        <v>1</v>
      </c>
      <c r="G391" s="60">
        <f t="shared" si="120"/>
        <v>1</v>
      </c>
    </row>
    <row r="392" spans="1:7" ht="27" customHeight="1" x14ac:dyDescent="0.2">
      <c r="A392" s="30" t="s">
        <v>480</v>
      </c>
      <c r="B392" s="58" t="s">
        <v>481</v>
      </c>
      <c r="C392" s="59">
        <f>C393</f>
        <v>121268</v>
      </c>
      <c r="D392" s="59">
        <f t="shared" si="147"/>
        <v>121268</v>
      </c>
      <c r="E392" s="59">
        <f t="shared" si="147"/>
        <v>121268</v>
      </c>
      <c r="F392" s="60">
        <f t="shared" si="119"/>
        <v>1</v>
      </c>
      <c r="G392" s="60">
        <f t="shared" si="120"/>
        <v>1</v>
      </c>
    </row>
    <row r="393" spans="1:7" ht="27" customHeight="1" x14ac:dyDescent="0.2">
      <c r="A393" s="30" t="s">
        <v>482</v>
      </c>
      <c r="B393" s="58" t="s">
        <v>481</v>
      </c>
      <c r="C393" s="59">
        <v>121268</v>
      </c>
      <c r="D393" s="59">
        <v>121268</v>
      </c>
      <c r="E393" s="59">
        <v>121268</v>
      </c>
      <c r="F393" s="60">
        <f t="shared" si="119"/>
        <v>1</v>
      </c>
      <c r="G393" s="60">
        <f t="shared" si="120"/>
        <v>1</v>
      </c>
    </row>
    <row r="394" spans="1:7" ht="27" customHeight="1" x14ac:dyDescent="0.2">
      <c r="A394" s="30" t="s">
        <v>483</v>
      </c>
      <c r="B394" s="23" t="s">
        <v>484</v>
      </c>
      <c r="C394" s="59">
        <f>C395</f>
        <v>104102.3</v>
      </c>
      <c r="D394" s="59">
        <f t="shared" ref="D394:E395" si="148">D395</f>
        <v>104615.255</v>
      </c>
      <c r="E394" s="59">
        <f t="shared" si="148"/>
        <v>104615.255</v>
      </c>
      <c r="F394" s="60">
        <f t="shared" si="119"/>
        <v>1.0049274127468846</v>
      </c>
      <c r="G394" s="60">
        <f t="shared" ref="G394:G462" si="149">E394/D394</f>
        <v>1</v>
      </c>
    </row>
    <row r="395" spans="1:7" ht="41.1" customHeight="1" x14ac:dyDescent="0.2">
      <c r="A395" s="30" t="s">
        <v>485</v>
      </c>
      <c r="B395" s="58" t="s">
        <v>486</v>
      </c>
      <c r="C395" s="59">
        <f>C396</f>
        <v>104102.3</v>
      </c>
      <c r="D395" s="59">
        <f t="shared" si="148"/>
        <v>104615.255</v>
      </c>
      <c r="E395" s="59">
        <f t="shared" si="148"/>
        <v>104615.255</v>
      </c>
      <c r="F395" s="60">
        <f t="shared" si="119"/>
        <v>1.0049274127468846</v>
      </c>
      <c r="G395" s="60">
        <f t="shared" si="149"/>
        <v>1</v>
      </c>
    </row>
    <row r="396" spans="1:7" ht="41.1" customHeight="1" x14ac:dyDescent="0.2">
      <c r="A396" s="30" t="s">
        <v>487</v>
      </c>
      <c r="B396" s="58" t="s">
        <v>486</v>
      </c>
      <c r="C396" s="59">
        <v>104102.3</v>
      </c>
      <c r="D396" s="59">
        <v>104615.255</v>
      </c>
      <c r="E396" s="59">
        <v>104615.255</v>
      </c>
      <c r="F396" s="60">
        <f t="shared" si="119"/>
        <v>1.0049274127468846</v>
      </c>
      <c r="G396" s="60">
        <f t="shared" si="149"/>
        <v>1</v>
      </c>
    </row>
    <row r="397" spans="1:7" ht="27" customHeight="1" x14ac:dyDescent="0.2">
      <c r="A397" s="30" t="s">
        <v>488</v>
      </c>
      <c r="B397" s="58" t="s">
        <v>711</v>
      </c>
      <c r="C397" s="59">
        <f>C398</f>
        <v>456.9</v>
      </c>
      <c r="D397" s="59">
        <f t="shared" ref="D397:E398" si="150">D398</f>
        <v>456.9</v>
      </c>
      <c r="E397" s="59">
        <f t="shared" si="150"/>
        <v>456.9</v>
      </c>
      <c r="F397" s="60">
        <f t="shared" si="119"/>
        <v>1</v>
      </c>
      <c r="G397" s="60">
        <f t="shared" si="149"/>
        <v>1</v>
      </c>
    </row>
    <row r="398" spans="1:7" ht="27" customHeight="1" x14ac:dyDescent="0.2">
      <c r="A398" s="30" t="s">
        <v>489</v>
      </c>
      <c r="B398" s="58" t="s">
        <v>490</v>
      </c>
      <c r="C398" s="59">
        <f>C399</f>
        <v>456.9</v>
      </c>
      <c r="D398" s="59">
        <f t="shared" si="150"/>
        <v>456.9</v>
      </c>
      <c r="E398" s="59">
        <f t="shared" si="150"/>
        <v>456.9</v>
      </c>
      <c r="F398" s="60">
        <f t="shared" si="119"/>
        <v>1</v>
      </c>
      <c r="G398" s="60">
        <f t="shared" si="149"/>
        <v>1</v>
      </c>
    </row>
    <row r="399" spans="1:7" ht="27" customHeight="1" x14ac:dyDescent="0.2">
      <c r="A399" s="30" t="s">
        <v>491</v>
      </c>
      <c r="B399" s="58" t="s">
        <v>490</v>
      </c>
      <c r="C399" s="59">
        <v>456.9</v>
      </c>
      <c r="D399" s="59">
        <v>456.9</v>
      </c>
      <c r="E399" s="59">
        <v>456.9</v>
      </c>
      <c r="F399" s="60">
        <f t="shared" ref="F399:F462" si="151">E399/C399</f>
        <v>1</v>
      </c>
      <c r="G399" s="60">
        <f t="shared" si="149"/>
        <v>1</v>
      </c>
    </row>
    <row r="400" spans="1:7" ht="15" customHeight="1" x14ac:dyDescent="0.2">
      <c r="A400" s="65" t="s">
        <v>492</v>
      </c>
      <c r="B400" s="66" t="s">
        <v>712</v>
      </c>
      <c r="C400" s="22">
        <f>C401</f>
        <v>304.89999999999998</v>
      </c>
      <c r="D400" s="22">
        <f t="shared" ref="D400:E401" si="152">D401</f>
        <v>304.89999999999998</v>
      </c>
      <c r="E400" s="22">
        <f t="shared" si="152"/>
        <v>304.89999999999998</v>
      </c>
      <c r="F400" s="51">
        <f t="shared" si="151"/>
        <v>1</v>
      </c>
      <c r="G400" s="51">
        <f t="shared" si="149"/>
        <v>1</v>
      </c>
    </row>
    <row r="401" spans="1:7" ht="27" customHeight="1" x14ac:dyDescent="0.2">
      <c r="A401" s="30" t="s">
        <v>493</v>
      </c>
      <c r="B401" s="58" t="s">
        <v>713</v>
      </c>
      <c r="C401" s="59">
        <f>C402</f>
        <v>304.89999999999998</v>
      </c>
      <c r="D401" s="59">
        <f t="shared" si="152"/>
        <v>304.89999999999998</v>
      </c>
      <c r="E401" s="59">
        <f t="shared" si="152"/>
        <v>304.89999999999998</v>
      </c>
      <c r="F401" s="60">
        <f t="shared" si="151"/>
        <v>1</v>
      </c>
      <c r="G401" s="60">
        <f t="shared" si="149"/>
        <v>1</v>
      </c>
    </row>
    <row r="402" spans="1:7" ht="27" customHeight="1" x14ac:dyDescent="0.2">
      <c r="A402" s="30" t="s">
        <v>494</v>
      </c>
      <c r="B402" s="58" t="s">
        <v>713</v>
      </c>
      <c r="C402" s="59">
        <v>304.89999999999998</v>
      </c>
      <c r="D402" s="59">
        <v>304.89999999999998</v>
      </c>
      <c r="E402" s="59">
        <v>304.89999999999998</v>
      </c>
      <c r="F402" s="60">
        <f t="shared" si="151"/>
        <v>1</v>
      </c>
      <c r="G402" s="60">
        <f t="shared" si="149"/>
        <v>1</v>
      </c>
    </row>
    <row r="403" spans="1:7" ht="41.1" customHeight="1" x14ac:dyDescent="0.2">
      <c r="A403" s="30" t="s">
        <v>495</v>
      </c>
      <c r="B403" s="58" t="s">
        <v>496</v>
      </c>
      <c r="C403" s="59">
        <f>C404</f>
        <v>2024</v>
      </c>
      <c r="D403" s="59">
        <f t="shared" ref="D403:E404" si="153">D404</f>
        <v>2024</v>
      </c>
      <c r="E403" s="59">
        <f t="shared" si="153"/>
        <v>303.5</v>
      </c>
      <c r="F403" s="60">
        <f t="shared" si="151"/>
        <v>0.14995059288537549</v>
      </c>
      <c r="G403" s="60">
        <f t="shared" si="149"/>
        <v>0.14995059288537549</v>
      </c>
    </row>
    <row r="404" spans="1:7" ht="54" customHeight="1" x14ac:dyDescent="0.2">
      <c r="A404" s="30" t="s">
        <v>497</v>
      </c>
      <c r="B404" s="58" t="s">
        <v>498</v>
      </c>
      <c r="C404" s="59">
        <f>C405</f>
        <v>2024</v>
      </c>
      <c r="D404" s="59">
        <f t="shared" si="153"/>
        <v>2024</v>
      </c>
      <c r="E404" s="59">
        <f t="shared" si="153"/>
        <v>303.5</v>
      </c>
      <c r="F404" s="60">
        <f t="shared" si="151"/>
        <v>0.14995059288537549</v>
      </c>
      <c r="G404" s="60">
        <f t="shared" si="149"/>
        <v>0.14995059288537549</v>
      </c>
    </row>
    <row r="405" spans="1:7" ht="54" customHeight="1" x14ac:dyDescent="0.2">
      <c r="A405" s="30" t="s">
        <v>499</v>
      </c>
      <c r="B405" s="58" t="s">
        <v>498</v>
      </c>
      <c r="C405" s="59">
        <v>2024</v>
      </c>
      <c r="D405" s="59">
        <v>2024</v>
      </c>
      <c r="E405" s="59">
        <v>303.5</v>
      </c>
      <c r="F405" s="60">
        <f t="shared" si="151"/>
        <v>0.14995059288537549</v>
      </c>
      <c r="G405" s="60">
        <f t="shared" si="149"/>
        <v>0.14995059288537549</v>
      </c>
    </row>
    <row r="406" spans="1:7" ht="41.1" customHeight="1" x14ac:dyDescent="0.2">
      <c r="A406" s="30" t="s">
        <v>500</v>
      </c>
      <c r="B406" s="58" t="s">
        <v>501</v>
      </c>
      <c r="C406" s="59">
        <f>C407</f>
        <v>268</v>
      </c>
      <c r="D406" s="59">
        <f t="shared" ref="D406:E407" si="154">D407</f>
        <v>268</v>
      </c>
      <c r="E406" s="59">
        <f t="shared" si="154"/>
        <v>268</v>
      </c>
      <c r="F406" s="60">
        <f t="shared" si="151"/>
        <v>1</v>
      </c>
      <c r="G406" s="60">
        <f t="shared" si="149"/>
        <v>1</v>
      </c>
    </row>
    <row r="407" spans="1:7" ht="54" customHeight="1" x14ac:dyDescent="0.2">
      <c r="A407" s="30" t="s">
        <v>502</v>
      </c>
      <c r="B407" s="58" t="s">
        <v>503</v>
      </c>
      <c r="C407" s="59">
        <f>C408</f>
        <v>268</v>
      </c>
      <c r="D407" s="59">
        <f t="shared" si="154"/>
        <v>268</v>
      </c>
      <c r="E407" s="59">
        <f t="shared" si="154"/>
        <v>268</v>
      </c>
      <c r="F407" s="60">
        <f t="shared" si="151"/>
        <v>1</v>
      </c>
      <c r="G407" s="60">
        <f t="shared" si="149"/>
        <v>1</v>
      </c>
    </row>
    <row r="408" spans="1:7" ht="54" customHeight="1" x14ac:dyDescent="0.2">
      <c r="A408" s="30" t="s">
        <v>504</v>
      </c>
      <c r="B408" s="58" t="s">
        <v>503</v>
      </c>
      <c r="C408" s="59">
        <v>268</v>
      </c>
      <c r="D408" s="59">
        <v>268</v>
      </c>
      <c r="E408" s="59">
        <v>268</v>
      </c>
      <c r="F408" s="60">
        <f t="shared" si="151"/>
        <v>1</v>
      </c>
      <c r="G408" s="60">
        <f t="shared" si="149"/>
        <v>1</v>
      </c>
    </row>
    <row r="409" spans="1:7" ht="41.1" customHeight="1" x14ac:dyDescent="0.2">
      <c r="A409" s="30" t="s">
        <v>505</v>
      </c>
      <c r="B409" s="58" t="s">
        <v>506</v>
      </c>
      <c r="C409" s="59">
        <f>C410</f>
        <v>512.79999999999995</v>
      </c>
      <c r="D409" s="59">
        <f t="shared" ref="D409:E410" si="155">D410</f>
        <v>512.79999999999995</v>
      </c>
      <c r="E409" s="59">
        <f t="shared" si="155"/>
        <v>512.79999999999995</v>
      </c>
      <c r="F409" s="60">
        <f t="shared" si="151"/>
        <v>1</v>
      </c>
      <c r="G409" s="60">
        <f t="shared" si="149"/>
        <v>1</v>
      </c>
    </row>
    <row r="410" spans="1:7" ht="54" customHeight="1" x14ac:dyDescent="0.2">
      <c r="A410" s="30" t="s">
        <v>507</v>
      </c>
      <c r="B410" s="58" t="s">
        <v>508</v>
      </c>
      <c r="C410" s="59">
        <f>C411</f>
        <v>512.79999999999995</v>
      </c>
      <c r="D410" s="59">
        <f t="shared" si="155"/>
        <v>512.79999999999995</v>
      </c>
      <c r="E410" s="59">
        <f t="shared" si="155"/>
        <v>512.79999999999995</v>
      </c>
      <c r="F410" s="60">
        <f t="shared" si="151"/>
        <v>1</v>
      </c>
      <c r="G410" s="60">
        <f t="shared" si="149"/>
        <v>1</v>
      </c>
    </row>
    <row r="411" spans="1:7" ht="54" customHeight="1" x14ac:dyDescent="0.2">
      <c r="A411" s="30" t="s">
        <v>509</v>
      </c>
      <c r="B411" s="58" t="s">
        <v>508</v>
      </c>
      <c r="C411" s="59">
        <v>512.79999999999995</v>
      </c>
      <c r="D411" s="59">
        <v>512.79999999999995</v>
      </c>
      <c r="E411" s="59">
        <v>512.79999999999995</v>
      </c>
      <c r="F411" s="60">
        <f t="shared" si="151"/>
        <v>1</v>
      </c>
      <c r="G411" s="60">
        <f t="shared" si="149"/>
        <v>1</v>
      </c>
    </row>
    <row r="412" spans="1:7" ht="27" customHeight="1" x14ac:dyDescent="0.2">
      <c r="A412" s="30" t="s">
        <v>510</v>
      </c>
      <c r="B412" s="58" t="s">
        <v>511</v>
      </c>
      <c r="C412" s="59">
        <f>C413</f>
        <v>47363.1</v>
      </c>
      <c r="D412" s="59">
        <f t="shared" ref="D412:E413" si="156">D413</f>
        <v>47363.1</v>
      </c>
      <c r="E412" s="59">
        <f t="shared" si="156"/>
        <v>47363.1</v>
      </c>
      <c r="F412" s="60">
        <f t="shared" si="151"/>
        <v>1</v>
      </c>
      <c r="G412" s="60">
        <f t="shared" si="149"/>
        <v>1</v>
      </c>
    </row>
    <row r="413" spans="1:7" ht="41.1" customHeight="1" x14ac:dyDescent="0.2">
      <c r="A413" s="30" t="s">
        <v>512</v>
      </c>
      <c r="B413" s="58" t="s">
        <v>513</v>
      </c>
      <c r="C413" s="59">
        <f>C414</f>
        <v>47363.1</v>
      </c>
      <c r="D413" s="59">
        <f t="shared" si="156"/>
        <v>47363.1</v>
      </c>
      <c r="E413" s="59">
        <f t="shared" si="156"/>
        <v>47363.1</v>
      </c>
      <c r="F413" s="60">
        <f t="shared" si="151"/>
        <v>1</v>
      </c>
      <c r="G413" s="60">
        <f t="shared" si="149"/>
        <v>1</v>
      </c>
    </row>
    <row r="414" spans="1:7" ht="41.1" customHeight="1" x14ac:dyDescent="0.2">
      <c r="A414" s="30" t="s">
        <v>514</v>
      </c>
      <c r="B414" s="58" t="s">
        <v>513</v>
      </c>
      <c r="C414" s="59">
        <v>47363.1</v>
      </c>
      <c r="D414" s="59">
        <v>47363.1</v>
      </c>
      <c r="E414" s="59">
        <v>47363.1</v>
      </c>
      <c r="F414" s="60">
        <f t="shared" si="151"/>
        <v>1</v>
      </c>
      <c r="G414" s="60">
        <f t="shared" si="149"/>
        <v>1</v>
      </c>
    </row>
    <row r="415" spans="1:7" ht="27" customHeight="1" x14ac:dyDescent="0.2">
      <c r="A415" s="30" t="s">
        <v>515</v>
      </c>
      <c r="B415" s="58" t="s">
        <v>714</v>
      </c>
      <c r="C415" s="59">
        <f>C416</f>
        <v>216404.4</v>
      </c>
      <c r="D415" s="59">
        <f t="shared" ref="D415:E416" si="157">D416</f>
        <v>216404.4</v>
      </c>
      <c r="E415" s="59">
        <f t="shared" si="157"/>
        <v>216404.4</v>
      </c>
      <c r="F415" s="60">
        <f t="shared" si="151"/>
        <v>1</v>
      </c>
      <c r="G415" s="60">
        <f t="shared" si="149"/>
        <v>1</v>
      </c>
    </row>
    <row r="416" spans="1:7" ht="27" customHeight="1" x14ac:dyDescent="0.2">
      <c r="A416" s="30" t="s">
        <v>516</v>
      </c>
      <c r="B416" s="58" t="s">
        <v>517</v>
      </c>
      <c r="C416" s="59">
        <f>C417</f>
        <v>216404.4</v>
      </c>
      <c r="D416" s="59">
        <f t="shared" si="157"/>
        <v>216404.4</v>
      </c>
      <c r="E416" s="59">
        <f t="shared" si="157"/>
        <v>216404.4</v>
      </c>
      <c r="F416" s="60">
        <f t="shared" si="151"/>
        <v>1</v>
      </c>
      <c r="G416" s="60">
        <f t="shared" si="149"/>
        <v>1</v>
      </c>
    </row>
    <row r="417" spans="1:7" ht="27" customHeight="1" x14ac:dyDescent="0.2">
      <c r="A417" s="30" t="s">
        <v>518</v>
      </c>
      <c r="B417" s="58" t="s">
        <v>517</v>
      </c>
      <c r="C417" s="59">
        <v>216404.4</v>
      </c>
      <c r="D417" s="59">
        <v>216404.4</v>
      </c>
      <c r="E417" s="59">
        <v>216404.4</v>
      </c>
      <c r="F417" s="60">
        <f t="shared" si="151"/>
        <v>1</v>
      </c>
      <c r="G417" s="60">
        <f t="shared" si="149"/>
        <v>1</v>
      </c>
    </row>
    <row r="418" spans="1:7" ht="27" customHeight="1" x14ac:dyDescent="0.2">
      <c r="A418" s="30" t="s">
        <v>781</v>
      </c>
      <c r="B418" s="58" t="s">
        <v>715</v>
      </c>
      <c r="C418" s="59">
        <f>C419</f>
        <v>30799.200000000001</v>
      </c>
      <c r="D418" s="59">
        <f t="shared" ref="D418:E419" si="158">D419</f>
        <v>30799.200000000001</v>
      </c>
      <c r="E418" s="59">
        <f t="shared" si="158"/>
        <v>30799.200000000001</v>
      </c>
      <c r="F418" s="60">
        <f t="shared" si="151"/>
        <v>1</v>
      </c>
      <c r="G418" s="60">
        <f t="shared" si="149"/>
        <v>1</v>
      </c>
    </row>
    <row r="419" spans="1:7" ht="27" customHeight="1" x14ac:dyDescent="0.2">
      <c r="A419" s="30" t="s">
        <v>520</v>
      </c>
      <c r="B419" s="58" t="s">
        <v>519</v>
      </c>
      <c r="C419" s="59">
        <f>C420</f>
        <v>30799.200000000001</v>
      </c>
      <c r="D419" s="59">
        <f t="shared" si="158"/>
        <v>30799.200000000001</v>
      </c>
      <c r="E419" s="59">
        <f t="shared" si="158"/>
        <v>30799.200000000001</v>
      </c>
      <c r="F419" s="60">
        <f t="shared" si="151"/>
        <v>1</v>
      </c>
      <c r="G419" s="60">
        <f t="shared" si="149"/>
        <v>1</v>
      </c>
    </row>
    <row r="420" spans="1:7" ht="27" customHeight="1" x14ac:dyDescent="0.2">
      <c r="A420" s="30" t="s">
        <v>521</v>
      </c>
      <c r="B420" s="58" t="s">
        <v>519</v>
      </c>
      <c r="C420" s="59">
        <v>30799.200000000001</v>
      </c>
      <c r="D420" s="59">
        <v>30799.200000000001</v>
      </c>
      <c r="E420" s="59">
        <v>30799.200000000001</v>
      </c>
      <c r="F420" s="60">
        <f t="shared" si="151"/>
        <v>1</v>
      </c>
      <c r="G420" s="60">
        <f t="shared" si="149"/>
        <v>1</v>
      </c>
    </row>
    <row r="421" spans="1:7" ht="27" customHeight="1" x14ac:dyDescent="0.2">
      <c r="A421" s="30" t="s">
        <v>522</v>
      </c>
      <c r="B421" s="58" t="s">
        <v>716</v>
      </c>
      <c r="C421" s="59">
        <f>C422</f>
        <v>41575.4</v>
      </c>
      <c r="D421" s="59">
        <f t="shared" ref="D421:E422" si="159">D422</f>
        <v>41575.4</v>
      </c>
      <c r="E421" s="59">
        <f t="shared" si="159"/>
        <v>41575.4</v>
      </c>
      <c r="F421" s="60">
        <f t="shared" si="151"/>
        <v>1</v>
      </c>
      <c r="G421" s="60">
        <f t="shared" si="149"/>
        <v>1</v>
      </c>
    </row>
    <row r="422" spans="1:7" ht="41.1" customHeight="1" x14ac:dyDescent="0.2">
      <c r="A422" s="30" t="s">
        <v>524</v>
      </c>
      <c r="B422" s="58" t="s">
        <v>523</v>
      </c>
      <c r="C422" s="59">
        <f>C423</f>
        <v>41575.4</v>
      </c>
      <c r="D422" s="59">
        <f t="shared" si="159"/>
        <v>41575.4</v>
      </c>
      <c r="E422" s="59">
        <f t="shared" si="159"/>
        <v>41575.4</v>
      </c>
      <c r="F422" s="60">
        <f t="shared" si="151"/>
        <v>1</v>
      </c>
      <c r="G422" s="60">
        <f t="shared" si="149"/>
        <v>1</v>
      </c>
    </row>
    <row r="423" spans="1:7" ht="41.1" customHeight="1" x14ac:dyDescent="0.2">
      <c r="A423" s="30" t="s">
        <v>525</v>
      </c>
      <c r="B423" s="58" t="s">
        <v>523</v>
      </c>
      <c r="C423" s="59">
        <v>41575.4</v>
      </c>
      <c r="D423" s="59">
        <v>41575.4</v>
      </c>
      <c r="E423" s="59">
        <v>41575.4</v>
      </c>
      <c r="F423" s="60">
        <f t="shared" si="151"/>
        <v>1</v>
      </c>
      <c r="G423" s="60">
        <f t="shared" si="149"/>
        <v>1</v>
      </c>
    </row>
    <row r="424" spans="1:7" ht="41.1" customHeight="1" x14ac:dyDescent="0.2">
      <c r="A424" s="30" t="s">
        <v>526</v>
      </c>
      <c r="B424" s="58" t="s">
        <v>527</v>
      </c>
      <c r="C424" s="59">
        <f>C425</f>
        <v>1410270.1</v>
      </c>
      <c r="D424" s="59">
        <f t="shared" ref="D424:E425" si="160">D425</f>
        <v>1410288.3</v>
      </c>
      <c r="E424" s="59">
        <f t="shared" si="160"/>
        <v>1410288.3</v>
      </c>
      <c r="F424" s="60">
        <f t="shared" si="151"/>
        <v>1.0000129053292699</v>
      </c>
      <c r="G424" s="60">
        <f t="shared" si="149"/>
        <v>1</v>
      </c>
    </row>
    <row r="425" spans="1:7" ht="41.1" customHeight="1" x14ac:dyDescent="0.2">
      <c r="A425" s="30" t="s">
        <v>528</v>
      </c>
      <c r="B425" s="23" t="s">
        <v>529</v>
      </c>
      <c r="C425" s="59">
        <f>C426</f>
        <v>1410270.1</v>
      </c>
      <c r="D425" s="59">
        <f t="shared" si="160"/>
        <v>1410288.3</v>
      </c>
      <c r="E425" s="59">
        <f t="shared" si="160"/>
        <v>1410288.3</v>
      </c>
      <c r="F425" s="60">
        <f t="shared" si="151"/>
        <v>1.0000129053292699</v>
      </c>
      <c r="G425" s="60">
        <f t="shared" si="149"/>
        <v>1</v>
      </c>
    </row>
    <row r="426" spans="1:7" ht="41.1" customHeight="1" x14ac:dyDescent="0.2">
      <c r="A426" s="30" t="s">
        <v>530</v>
      </c>
      <c r="B426" s="23" t="s">
        <v>529</v>
      </c>
      <c r="C426" s="59">
        <v>1410270.1</v>
      </c>
      <c r="D426" s="59">
        <v>1410288.3</v>
      </c>
      <c r="E426" s="59">
        <v>1410288.3</v>
      </c>
      <c r="F426" s="60">
        <f t="shared" si="151"/>
        <v>1.0000129053292699</v>
      </c>
      <c r="G426" s="60">
        <f t="shared" si="149"/>
        <v>1</v>
      </c>
    </row>
    <row r="427" spans="1:7" ht="41.1" customHeight="1" x14ac:dyDescent="0.2">
      <c r="A427" s="30" t="s">
        <v>531</v>
      </c>
      <c r="B427" s="58" t="s">
        <v>717</v>
      </c>
      <c r="C427" s="59">
        <f>C428</f>
        <v>132.80000000000001</v>
      </c>
      <c r="D427" s="59">
        <f t="shared" ref="D427:E427" si="161">D428</f>
        <v>132.80000000000001</v>
      </c>
      <c r="E427" s="59">
        <f t="shared" si="161"/>
        <v>132.80000000000001</v>
      </c>
      <c r="F427" s="60">
        <f t="shared" si="151"/>
        <v>1</v>
      </c>
      <c r="G427" s="60">
        <f t="shared" si="149"/>
        <v>1</v>
      </c>
    </row>
    <row r="428" spans="1:7" ht="41.1" customHeight="1" x14ac:dyDescent="0.2">
      <c r="A428" s="30" t="s">
        <v>532</v>
      </c>
      <c r="B428" s="58" t="s">
        <v>717</v>
      </c>
      <c r="C428" s="59">
        <v>132.80000000000001</v>
      </c>
      <c r="D428" s="59">
        <v>132.80000000000001</v>
      </c>
      <c r="E428" s="59">
        <v>132.80000000000001</v>
      </c>
      <c r="F428" s="60">
        <f t="shared" si="151"/>
        <v>1</v>
      </c>
      <c r="G428" s="60">
        <f t="shared" si="149"/>
        <v>1</v>
      </c>
    </row>
    <row r="429" spans="1:7" ht="54.95" customHeight="1" x14ac:dyDescent="0.2">
      <c r="A429" s="30" t="s">
        <v>533</v>
      </c>
      <c r="B429" s="23" t="s">
        <v>718</v>
      </c>
      <c r="C429" s="59">
        <f>C430</f>
        <v>8369.7000000000007</v>
      </c>
      <c r="D429" s="59">
        <f t="shared" ref="D429:E429" si="162">D430</f>
        <v>8369.7000000000007</v>
      </c>
      <c r="E429" s="59">
        <f t="shared" si="162"/>
        <v>8369.7000000000007</v>
      </c>
      <c r="F429" s="60">
        <f t="shared" si="151"/>
        <v>1</v>
      </c>
      <c r="G429" s="60">
        <f t="shared" si="149"/>
        <v>1</v>
      </c>
    </row>
    <row r="430" spans="1:7" ht="54.95" customHeight="1" x14ac:dyDescent="0.2">
      <c r="A430" s="30" t="s">
        <v>534</v>
      </c>
      <c r="B430" s="23" t="s">
        <v>718</v>
      </c>
      <c r="C430" s="59">
        <v>8369.7000000000007</v>
      </c>
      <c r="D430" s="59">
        <v>8369.7000000000007</v>
      </c>
      <c r="E430" s="59">
        <v>8369.7000000000007</v>
      </c>
      <c r="F430" s="60">
        <f t="shared" si="151"/>
        <v>1</v>
      </c>
      <c r="G430" s="60">
        <f t="shared" si="149"/>
        <v>1</v>
      </c>
    </row>
    <row r="431" spans="1:7" ht="54.95" customHeight="1" x14ac:dyDescent="0.2">
      <c r="A431" s="30" t="s">
        <v>536</v>
      </c>
      <c r="B431" s="23" t="s">
        <v>535</v>
      </c>
      <c r="C431" s="59">
        <f>C432</f>
        <v>35653.199999999997</v>
      </c>
      <c r="D431" s="59">
        <f t="shared" ref="D431:E431" si="163">D432</f>
        <v>44758</v>
      </c>
      <c r="E431" s="59">
        <f t="shared" si="163"/>
        <v>44758</v>
      </c>
      <c r="F431" s="60">
        <f t="shared" si="151"/>
        <v>1.2553711868780364</v>
      </c>
      <c r="G431" s="60">
        <f t="shared" si="149"/>
        <v>1</v>
      </c>
    </row>
    <row r="432" spans="1:7" ht="54.95" customHeight="1" x14ac:dyDescent="0.2">
      <c r="A432" s="30" t="s">
        <v>537</v>
      </c>
      <c r="B432" s="23" t="s">
        <v>535</v>
      </c>
      <c r="C432" s="59">
        <v>35653.199999999997</v>
      </c>
      <c r="D432" s="59">
        <v>44758</v>
      </c>
      <c r="E432" s="59">
        <v>44758</v>
      </c>
      <c r="F432" s="60">
        <f t="shared" si="151"/>
        <v>1.2553711868780364</v>
      </c>
      <c r="G432" s="60">
        <f t="shared" si="149"/>
        <v>1</v>
      </c>
    </row>
    <row r="433" spans="1:7" ht="41.1" customHeight="1" x14ac:dyDescent="0.2">
      <c r="A433" s="30" t="s">
        <v>719</v>
      </c>
      <c r="B433" s="58" t="s">
        <v>538</v>
      </c>
      <c r="C433" s="59">
        <f>C434</f>
        <v>6149.6</v>
      </c>
      <c r="D433" s="59">
        <f t="shared" ref="D433:E433" si="164">D434</f>
        <v>6149.6</v>
      </c>
      <c r="E433" s="59">
        <f t="shared" si="164"/>
        <v>6149.6</v>
      </c>
      <c r="F433" s="60">
        <f t="shared" si="151"/>
        <v>1</v>
      </c>
      <c r="G433" s="60">
        <f t="shared" si="149"/>
        <v>1</v>
      </c>
    </row>
    <row r="434" spans="1:7" ht="41.1" customHeight="1" x14ac:dyDescent="0.2">
      <c r="A434" s="30" t="s">
        <v>720</v>
      </c>
      <c r="B434" s="58" t="s">
        <v>538</v>
      </c>
      <c r="C434" s="59">
        <v>6149.6</v>
      </c>
      <c r="D434" s="59">
        <v>6149.6</v>
      </c>
      <c r="E434" s="59">
        <v>6149.6</v>
      </c>
      <c r="F434" s="60">
        <f t="shared" si="151"/>
        <v>1</v>
      </c>
      <c r="G434" s="60">
        <f t="shared" si="149"/>
        <v>1</v>
      </c>
    </row>
    <row r="435" spans="1:7" ht="54" customHeight="1" x14ac:dyDescent="0.2">
      <c r="A435" s="30" t="s">
        <v>539</v>
      </c>
      <c r="B435" s="58" t="s">
        <v>721</v>
      </c>
      <c r="C435" s="59">
        <f>C436</f>
        <v>18134.7</v>
      </c>
      <c r="D435" s="59">
        <f t="shared" ref="D435:E436" si="165">D436</f>
        <v>18134.7</v>
      </c>
      <c r="E435" s="59">
        <f t="shared" si="165"/>
        <v>18134.7</v>
      </c>
      <c r="F435" s="60">
        <f t="shared" si="151"/>
        <v>1</v>
      </c>
      <c r="G435" s="60">
        <f t="shared" si="149"/>
        <v>1</v>
      </c>
    </row>
    <row r="436" spans="1:7" ht="68.099999999999994" customHeight="1" x14ac:dyDescent="0.2">
      <c r="A436" s="30" t="s">
        <v>540</v>
      </c>
      <c r="B436" s="58" t="s">
        <v>541</v>
      </c>
      <c r="C436" s="59">
        <f>C437</f>
        <v>18134.7</v>
      </c>
      <c r="D436" s="59">
        <f t="shared" si="165"/>
        <v>18134.7</v>
      </c>
      <c r="E436" s="59">
        <f t="shared" si="165"/>
        <v>18134.7</v>
      </c>
      <c r="F436" s="60">
        <f t="shared" si="151"/>
        <v>1</v>
      </c>
      <c r="G436" s="60">
        <f t="shared" si="149"/>
        <v>1</v>
      </c>
    </row>
    <row r="437" spans="1:7" ht="68.099999999999994" customHeight="1" x14ac:dyDescent="0.2">
      <c r="A437" s="30" t="s">
        <v>542</v>
      </c>
      <c r="B437" s="58" t="s">
        <v>541</v>
      </c>
      <c r="C437" s="59">
        <v>18134.7</v>
      </c>
      <c r="D437" s="59">
        <v>18134.7</v>
      </c>
      <c r="E437" s="59">
        <v>18134.7</v>
      </c>
      <c r="F437" s="60">
        <f t="shared" si="151"/>
        <v>1</v>
      </c>
      <c r="G437" s="60">
        <f t="shared" si="149"/>
        <v>1</v>
      </c>
    </row>
    <row r="438" spans="1:7" ht="54.95" customHeight="1" x14ac:dyDescent="0.2">
      <c r="A438" s="30" t="s">
        <v>543</v>
      </c>
      <c r="B438" s="23" t="s">
        <v>722</v>
      </c>
      <c r="C438" s="59">
        <f>C439</f>
        <v>586273.5</v>
      </c>
      <c r="D438" s="59">
        <f t="shared" ref="D438:E439" si="166">D439</f>
        <v>601278.19999999995</v>
      </c>
      <c r="E438" s="59">
        <f>E439</f>
        <v>601278.19999999995</v>
      </c>
      <c r="F438" s="60">
        <f t="shared" si="151"/>
        <v>1.0255933450855275</v>
      </c>
      <c r="G438" s="60">
        <f t="shared" si="149"/>
        <v>1</v>
      </c>
    </row>
    <row r="439" spans="1:7" ht="54.95" customHeight="1" x14ac:dyDescent="0.2">
      <c r="A439" s="30" t="s">
        <v>544</v>
      </c>
      <c r="B439" s="23" t="s">
        <v>545</v>
      </c>
      <c r="C439" s="59">
        <f>C440</f>
        <v>586273.5</v>
      </c>
      <c r="D439" s="59">
        <f t="shared" si="166"/>
        <v>601278.19999999995</v>
      </c>
      <c r="E439" s="59">
        <f t="shared" si="166"/>
        <v>601278.19999999995</v>
      </c>
      <c r="F439" s="60">
        <f t="shared" si="151"/>
        <v>1.0255933450855275</v>
      </c>
      <c r="G439" s="60">
        <f t="shared" si="149"/>
        <v>1</v>
      </c>
    </row>
    <row r="440" spans="1:7" ht="68.099999999999994" customHeight="1" x14ac:dyDescent="0.2">
      <c r="A440" s="30" t="s">
        <v>546</v>
      </c>
      <c r="B440" s="58" t="s">
        <v>545</v>
      </c>
      <c r="C440" s="59">
        <v>586273.5</v>
      </c>
      <c r="D440" s="59">
        <v>601278.19999999995</v>
      </c>
      <c r="E440" s="59">
        <v>601278.19999999995</v>
      </c>
      <c r="F440" s="60">
        <f t="shared" si="151"/>
        <v>1.0255933450855275</v>
      </c>
      <c r="G440" s="60">
        <f t="shared" si="149"/>
        <v>1</v>
      </c>
    </row>
    <row r="441" spans="1:7" ht="68.099999999999994" customHeight="1" x14ac:dyDescent="0.2">
      <c r="A441" s="30" t="s">
        <v>547</v>
      </c>
      <c r="B441" s="58" t="s">
        <v>723</v>
      </c>
      <c r="C441" s="59">
        <f>C442</f>
        <v>480854.7</v>
      </c>
      <c r="D441" s="59">
        <f>D442</f>
        <v>815241.9</v>
      </c>
      <c r="E441" s="59">
        <f>E442</f>
        <v>815241.9</v>
      </c>
      <c r="F441" s="60">
        <f t="shared" si="151"/>
        <v>1.695401750258446</v>
      </c>
      <c r="G441" s="60">
        <f t="shared" si="149"/>
        <v>1</v>
      </c>
    </row>
    <row r="442" spans="1:7" ht="82.5" customHeight="1" x14ac:dyDescent="0.2">
      <c r="A442" s="30" t="s">
        <v>548</v>
      </c>
      <c r="B442" s="58" t="s">
        <v>549</v>
      </c>
      <c r="C442" s="59">
        <f>C443</f>
        <v>480854.7</v>
      </c>
      <c r="D442" s="59">
        <f t="shared" ref="D442:E442" si="167">D443</f>
        <v>815241.9</v>
      </c>
      <c r="E442" s="59">
        <f t="shared" si="167"/>
        <v>815241.9</v>
      </c>
      <c r="F442" s="60">
        <f t="shared" si="151"/>
        <v>1.695401750258446</v>
      </c>
      <c r="G442" s="60">
        <f t="shared" si="149"/>
        <v>1</v>
      </c>
    </row>
    <row r="443" spans="1:7" ht="81.75" customHeight="1" x14ac:dyDescent="0.2">
      <c r="A443" s="30" t="s">
        <v>550</v>
      </c>
      <c r="B443" s="58" t="s">
        <v>549</v>
      </c>
      <c r="C443" s="59">
        <v>480854.7</v>
      </c>
      <c r="D443" s="59">
        <v>815241.9</v>
      </c>
      <c r="E443" s="59">
        <v>815241.9</v>
      </c>
      <c r="F443" s="60">
        <f t="shared" si="151"/>
        <v>1.695401750258446</v>
      </c>
      <c r="G443" s="60">
        <f t="shared" si="149"/>
        <v>1</v>
      </c>
    </row>
    <row r="444" spans="1:7" ht="54" customHeight="1" x14ac:dyDescent="0.2">
      <c r="A444" s="30" t="s">
        <v>551</v>
      </c>
      <c r="B444" s="58" t="s">
        <v>724</v>
      </c>
      <c r="C444" s="59">
        <f>C445</f>
        <v>43930.9</v>
      </c>
      <c r="D444" s="59">
        <f t="shared" ref="D444:E445" si="168">D445</f>
        <v>43930.9</v>
      </c>
      <c r="E444" s="59">
        <f t="shared" si="168"/>
        <v>43930.9</v>
      </c>
      <c r="F444" s="60">
        <f t="shared" si="151"/>
        <v>1</v>
      </c>
      <c r="G444" s="60">
        <f t="shared" si="149"/>
        <v>1</v>
      </c>
    </row>
    <row r="445" spans="1:7" ht="54" customHeight="1" x14ac:dyDescent="0.2">
      <c r="A445" s="30" t="s">
        <v>552</v>
      </c>
      <c r="B445" s="58" t="s">
        <v>725</v>
      </c>
      <c r="C445" s="59">
        <f>C446</f>
        <v>43930.9</v>
      </c>
      <c r="D445" s="59">
        <f t="shared" si="168"/>
        <v>43930.9</v>
      </c>
      <c r="E445" s="59">
        <f t="shared" si="168"/>
        <v>43930.9</v>
      </c>
      <c r="F445" s="60">
        <f t="shared" si="151"/>
        <v>1</v>
      </c>
      <c r="G445" s="60">
        <f t="shared" si="149"/>
        <v>1</v>
      </c>
    </row>
    <row r="446" spans="1:7" ht="54" customHeight="1" x14ac:dyDescent="0.2">
      <c r="A446" s="30" t="s">
        <v>553</v>
      </c>
      <c r="B446" s="58" t="s">
        <v>725</v>
      </c>
      <c r="C446" s="59">
        <v>43930.9</v>
      </c>
      <c r="D446" s="59">
        <v>43930.9</v>
      </c>
      <c r="E446" s="59">
        <v>43930.9</v>
      </c>
      <c r="F446" s="60">
        <f t="shared" si="151"/>
        <v>1</v>
      </c>
      <c r="G446" s="60">
        <f t="shared" si="149"/>
        <v>1</v>
      </c>
    </row>
    <row r="447" spans="1:7" ht="41.1" customHeight="1" x14ac:dyDescent="0.2">
      <c r="A447" s="32" t="s">
        <v>554</v>
      </c>
      <c r="B447" s="105" t="s">
        <v>555</v>
      </c>
      <c r="C447" s="59">
        <f>C448</f>
        <v>473.5</v>
      </c>
      <c r="D447" s="59">
        <f t="shared" ref="D447:E447" si="169">D448</f>
        <v>473.5</v>
      </c>
      <c r="E447" s="59">
        <f t="shared" si="169"/>
        <v>473.5</v>
      </c>
      <c r="F447" s="60">
        <f t="shared" si="151"/>
        <v>1</v>
      </c>
      <c r="G447" s="60">
        <f t="shared" si="149"/>
        <v>1</v>
      </c>
    </row>
    <row r="448" spans="1:7" ht="41.1" customHeight="1" x14ac:dyDescent="0.2">
      <c r="A448" s="32" t="s">
        <v>556</v>
      </c>
      <c r="B448" s="105" t="s">
        <v>555</v>
      </c>
      <c r="C448" s="59">
        <v>473.5</v>
      </c>
      <c r="D448" s="59">
        <v>473.5</v>
      </c>
      <c r="E448" s="59">
        <v>473.5</v>
      </c>
      <c r="F448" s="60">
        <f t="shared" si="151"/>
        <v>1</v>
      </c>
      <c r="G448" s="60">
        <f t="shared" si="149"/>
        <v>1</v>
      </c>
    </row>
    <row r="449" spans="1:7" ht="41.1" customHeight="1" x14ac:dyDescent="0.2">
      <c r="A449" s="32" t="s">
        <v>774</v>
      </c>
      <c r="B449" s="69" t="s">
        <v>775</v>
      </c>
      <c r="C449" s="59">
        <f>C450</f>
        <v>132041.1</v>
      </c>
      <c r="D449" s="59">
        <f t="shared" ref="D449:E449" si="170">D450</f>
        <v>132041.1</v>
      </c>
      <c r="E449" s="59">
        <f t="shared" si="170"/>
        <v>132041.1</v>
      </c>
      <c r="F449" s="60">
        <f t="shared" si="151"/>
        <v>1</v>
      </c>
      <c r="G449" s="60">
        <f t="shared" si="149"/>
        <v>1</v>
      </c>
    </row>
    <row r="450" spans="1:7" ht="41.1" customHeight="1" x14ac:dyDescent="0.2">
      <c r="A450" s="32" t="s">
        <v>776</v>
      </c>
      <c r="B450" s="69" t="s">
        <v>775</v>
      </c>
      <c r="C450" s="59">
        <v>132041.1</v>
      </c>
      <c r="D450" s="59">
        <v>132041.1</v>
      </c>
      <c r="E450" s="59">
        <v>132041.1</v>
      </c>
      <c r="F450" s="60">
        <f t="shared" si="151"/>
        <v>1</v>
      </c>
      <c r="G450" s="60">
        <f t="shared" si="149"/>
        <v>1</v>
      </c>
    </row>
    <row r="451" spans="1:7" ht="15.75" customHeight="1" x14ac:dyDescent="0.2">
      <c r="A451" s="93" t="s">
        <v>557</v>
      </c>
      <c r="B451" s="70" t="s">
        <v>558</v>
      </c>
      <c r="C451" s="24">
        <f>C452+C455+C459+C462+C465+C468+C471+C476+C473+C478</f>
        <v>3080657</v>
      </c>
      <c r="D451" s="24">
        <f t="shared" ref="D451:E451" si="171">D452+D455+D459+D462+D465+D468+D471+D476+D473+D478</f>
        <v>3300476</v>
      </c>
      <c r="E451" s="24">
        <f t="shared" si="171"/>
        <v>3294725.3369999998</v>
      </c>
      <c r="F451" s="52">
        <f t="shared" si="151"/>
        <v>1.0694878842402773</v>
      </c>
      <c r="G451" s="52">
        <f t="shared" si="149"/>
        <v>0.99825762617270963</v>
      </c>
    </row>
    <row r="452" spans="1:7" ht="27" customHeight="1" x14ac:dyDescent="0.2">
      <c r="A452" s="30" t="s">
        <v>559</v>
      </c>
      <c r="B452" s="58" t="s">
        <v>726</v>
      </c>
      <c r="C452" s="59">
        <f>C453</f>
        <v>18785</v>
      </c>
      <c r="D452" s="59">
        <f t="shared" ref="D452:E453" si="172">D453</f>
        <v>18785</v>
      </c>
      <c r="E452" s="59">
        <f t="shared" si="172"/>
        <v>13582.77</v>
      </c>
      <c r="F452" s="60">
        <f t="shared" si="151"/>
        <v>0.72306467926537132</v>
      </c>
      <c r="G452" s="60">
        <f t="shared" si="149"/>
        <v>0.72306467926537132</v>
      </c>
    </row>
    <row r="453" spans="1:7" ht="41.1" customHeight="1" x14ac:dyDescent="0.2">
      <c r="A453" s="30" t="s">
        <v>560</v>
      </c>
      <c r="B453" s="58" t="s">
        <v>561</v>
      </c>
      <c r="C453" s="59">
        <f>C454</f>
        <v>18785</v>
      </c>
      <c r="D453" s="59">
        <f t="shared" si="172"/>
        <v>18785</v>
      </c>
      <c r="E453" s="59">
        <f t="shared" si="172"/>
        <v>13582.77</v>
      </c>
      <c r="F453" s="60">
        <f t="shared" si="151"/>
        <v>0.72306467926537132</v>
      </c>
      <c r="G453" s="60">
        <f t="shared" si="149"/>
        <v>0.72306467926537132</v>
      </c>
    </row>
    <row r="454" spans="1:7" ht="41.1" customHeight="1" x14ac:dyDescent="0.2">
      <c r="A454" s="30" t="s">
        <v>562</v>
      </c>
      <c r="B454" s="58" t="s">
        <v>561</v>
      </c>
      <c r="C454" s="59">
        <v>18785</v>
      </c>
      <c r="D454" s="59">
        <v>18785</v>
      </c>
      <c r="E454" s="59">
        <v>13582.77</v>
      </c>
      <c r="F454" s="60">
        <f t="shared" si="151"/>
        <v>0.72306467926537132</v>
      </c>
      <c r="G454" s="60">
        <f t="shared" si="149"/>
        <v>0.72306467926537132</v>
      </c>
    </row>
    <row r="455" spans="1:7" ht="27" customHeight="1" x14ac:dyDescent="0.2">
      <c r="A455" s="30" t="s">
        <v>563</v>
      </c>
      <c r="B455" s="58" t="s">
        <v>564</v>
      </c>
      <c r="C455" s="59">
        <f>C456</f>
        <v>1645.3</v>
      </c>
      <c r="D455" s="59">
        <f t="shared" ref="D455:E455" si="173">D456</f>
        <v>1739.4</v>
      </c>
      <c r="E455" s="59">
        <f t="shared" si="173"/>
        <v>1190.9670000000001</v>
      </c>
      <c r="F455" s="60">
        <f t="shared" si="151"/>
        <v>0.72386008630644871</v>
      </c>
      <c r="G455" s="60">
        <f t="shared" si="149"/>
        <v>0.68469989651604002</v>
      </c>
    </row>
    <row r="456" spans="1:7" ht="41.1" customHeight="1" x14ac:dyDescent="0.2">
      <c r="A456" s="30" t="s">
        <v>565</v>
      </c>
      <c r="B456" s="58" t="s">
        <v>566</v>
      </c>
      <c r="C456" s="59">
        <f>C457+C458</f>
        <v>1645.3</v>
      </c>
      <c r="D456" s="59">
        <f t="shared" ref="D456:E456" si="174">D457+D458</f>
        <v>1739.4</v>
      </c>
      <c r="E456" s="59">
        <f t="shared" si="174"/>
        <v>1190.9670000000001</v>
      </c>
      <c r="F456" s="60">
        <f t="shared" si="151"/>
        <v>0.72386008630644871</v>
      </c>
      <c r="G456" s="60">
        <f t="shared" si="149"/>
        <v>0.68469989651604002</v>
      </c>
    </row>
    <row r="457" spans="1:7" ht="41.1" customHeight="1" x14ac:dyDescent="0.2">
      <c r="A457" s="30" t="s">
        <v>567</v>
      </c>
      <c r="B457" s="58" t="s">
        <v>566</v>
      </c>
      <c r="C457" s="59">
        <v>1394.7</v>
      </c>
      <c r="D457" s="59">
        <v>1394.7</v>
      </c>
      <c r="E457" s="59">
        <v>846.28399999999999</v>
      </c>
      <c r="F457" s="60">
        <f t="shared" si="151"/>
        <v>0.60678568867856886</v>
      </c>
      <c r="G457" s="60">
        <f t="shared" si="149"/>
        <v>0.60678568867856886</v>
      </c>
    </row>
    <row r="458" spans="1:7" ht="41.1" customHeight="1" x14ac:dyDescent="0.2">
      <c r="A458" s="30" t="s">
        <v>727</v>
      </c>
      <c r="B458" s="58" t="s">
        <v>566</v>
      </c>
      <c r="C458" s="59">
        <v>250.6</v>
      </c>
      <c r="D458" s="59">
        <v>344.7</v>
      </c>
      <c r="E458" s="59">
        <v>344.68299999999999</v>
      </c>
      <c r="F458" s="60">
        <f t="shared" si="151"/>
        <v>1.3754309656823622</v>
      </c>
      <c r="G458" s="60">
        <f t="shared" si="149"/>
        <v>0.99995068175224833</v>
      </c>
    </row>
    <row r="459" spans="1:7" ht="68.099999999999994" customHeight="1" x14ac:dyDescent="0.2">
      <c r="A459" s="30" t="s">
        <v>568</v>
      </c>
      <c r="B459" s="58" t="s">
        <v>728</v>
      </c>
      <c r="C459" s="59">
        <f>C460</f>
        <v>255740.9</v>
      </c>
      <c r="D459" s="59">
        <f t="shared" ref="D459:E460" si="175">D460</f>
        <v>255740.9</v>
      </c>
      <c r="E459" s="59">
        <f t="shared" si="175"/>
        <v>255740.9</v>
      </c>
      <c r="F459" s="60">
        <f t="shared" si="151"/>
        <v>1</v>
      </c>
      <c r="G459" s="60">
        <f t="shared" si="149"/>
        <v>1</v>
      </c>
    </row>
    <row r="460" spans="1:7" ht="68.099999999999994" customHeight="1" x14ac:dyDescent="0.2">
      <c r="A460" s="30" t="s">
        <v>569</v>
      </c>
      <c r="B460" s="58" t="s">
        <v>571</v>
      </c>
      <c r="C460" s="59">
        <f>C461</f>
        <v>255740.9</v>
      </c>
      <c r="D460" s="59">
        <f t="shared" si="175"/>
        <v>255740.9</v>
      </c>
      <c r="E460" s="59">
        <f t="shared" si="175"/>
        <v>255740.9</v>
      </c>
      <c r="F460" s="60">
        <f t="shared" si="151"/>
        <v>1</v>
      </c>
      <c r="G460" s="60">
        <f t="shared" si="149"/>
        <v>1</v>
      </c>
    </row>
    <row r="461" spans="1:7" ht="68.099999999999994" customHeight="1" x14ac:dyDescent="0.2">
      <c r="A461" s="30" t="s">
        <v>570</v>
      </c>
      <c r="B461" s="58" t="s">
        <v>571</v>
      </c>
      <c r="C461" s="59">
        <v>255740.9</v>
      </c>
      <c r="D461" s="59">
        <v>255740.9</v>
      </c>
      <c r="E461" s="59">
        <v>255740.9</v>
      </c>
      <c r="F461" s="60">
        <f t="shared" si="151"/>
        <v>1</v>
      </c>
      <c r="G461" s="60">
        <f t="shared" si="149"/>
        <v>1</v>
      </c>
    </row>
    <row r="462" spans="1:7" ht="41.1" customHeight="1" x14ac:dyDescent="0.2">
      <c r="A462" s="30" t="s">
        <v>572</v>
      </c>
      <c r="B462" s="71" t="s">
        <v>729</v>
      </c>
      <c r="C462" s="59">
        <f>C463</f>
        <v>280774.40000000002</v>
      </c>
      <c r="D462" s="59">
        <f t="shared" ref="D462:E463" si="176">D463</f>
        <v>327521.7</v>
      </c>
      <c r="E462" s="59">
        <f t="shared" si="176"/>
        <v>327521.7</v>
      </c>
      <c r="F462" s="60">
        <f t="shared" si="151"/>
        <v>1.1664941675594356</v>
      </c>
      <c r="G462" s="60">
        <f t="shared" si="149"/>
        <v>1</v>
      </c>
    </row>
    <row r="463" spans="1:7" ht="41.1" customHeight="1" x14ac:dyDescent="0.2">
      <c r="A463" s="30" t="s">
        <v>573</v>
      </c>
      <c r="B463" s="58" t="s">
        <v>730</v>
      </c>
      <c r="C463" s="59">
        <f>C464</f>
        <v>280774.40000000002</v>
      </c>
      <c r="D463" s="59">
        <f t="shared" si="176"/>
        <v>327521.7</v>
      </c>
      <c r="E463" s="59">
        <f t="shared" si="176"/>
        <v>327521.7</v>
      </c>
      <c r="F463" s="60">
        <f t="shared" ref="F463:F497" si="177">E463/C463</f>
        <v>1.1664941675594356</v>
      </c>
      <c r="G463" s="60">
        <f t="shared" ref="G463:G531" si="178">E463/D463</f>
        <v>1</v>
      </c>
    </row>
    <row r="464" spans="1:7" ht="41.1" customHeight="1" x14ac:dyDescent="0.2">
      <c r="A464" s="30" t="s">
        <v>574</v>
      </c>
      <c r="B464" s="58" t="s">
        <v>730</v>
      </c>
      <c r="C464" s="59">
        <v>280774.40000000002</v>
      </c>
      <c r="D464" s="59">
        <v>327521.7</v>
      </c>
      <c r="E464" s="59">
        <v>327521.7</v>
      </c>
      <c r="F464" s="60">
        <f t="shared" si="177"/>
        <v>1.1664941675594356</v>
      </c>
      <c r="G464" s="60">
        <f t="shared" si="178"/>
        <v>1</v>
      </c>
    </row>
    <row r="465" spans="1:7" ht="41.1" customHeight="1" x14ac:dyDescent="0.2">
      <c r="A465" s="30" t="s">
        <v>575</v>
      </c>
      <c r="B465" s="71" t="s">
        <v>731</v>
      </c>
      <c r="C465" s="59">
        <f>C466</f>
        <v>6372.1</v>
      </c>
      <c r="D465" s="59">
        <f t="shared" ref="D465:E466" si="179">D466</f>
        <v>6372.1</v>
      </c>
      <c r="E465" s="59">
        <f t="shared" si="179"/>
        <v>6372.1</v>
      </c>
      <c r="F465" s="60">
        <f t="shared" si="177"/>
        <v>1</v>
      </c>
      <c r="G465" s="64">
        <f t="shared" si="178"/>
        <v>1</v>
      </c>
    </row>
    <row r="466" spans="1:7" ht="41.1" customHeight="1" x14ac:dyDescent="0.2">
      <c r="A466" s="30" t="s">
        <v>576</v>
      </c>
      <c r="B466" s="71" t="s">
        <v>577</v>
      </c>
      <c r="C466" s="59">
        <f>C467</f>
        <v>6372.1</v>
      </c>
      <c r="D466" s="59">
        <f t="shared" si="179"/>
        <v>6372.1</v>
      </c>
      <c r="E466" s="59">
        <f t="shared" si="179"/>
        <v>6372.1</v>
      </c>
      <c r="F466" s="60">
        <f t="shared" si="177"/>
        <v>1</v>
      </c>
      <c r="G466" s="64">
        <f t="shared" si="178"/>
        <v>1</v>
      </c>
    </row>
    <row r="467" spans="1:7" ht="41.1" customHeight="1" x14ac:dyDescent="0.2">
      <c r="A467" s="30" t="s">
        <v>578</v>
      </c>
      <c r="B467" s="71" t="s">
        <v>577</v>
      </c>
      <c r="C467" s="59">
        <v>6372.1</v>
      </c>
      <c r="D467" s="59">
        <v>6372.1</v>
      </c>
      <c r="E467" s="59">
        <v>6372.1</v>
      </c>
      <c r="F467" s="60">
        <f t="shared" si="177"/>
        <v>1</v>
      </c>
      <c r="G467" s="64">
        <f t="shared" si="178"/>
        <v>1</v>
      </c>
    </row>
    <row r="468" spans="1:7" ht="41.1" customHeight="1" x14ac:dyDescent="0.2">
      <c r="A468" s="32" t="s">
        <v>579</v>
      </c>
      <c r="B468" s="72" t="s">
        <v>732</v>
      </c>
      <c r="C468" s="59">
        <f>C469</f>
        <v>6542</v>
      </c>
      <c r="D468" s="59">
        <f t="shared" ref="D468:E469" si="180">D469</f>
        <v>6542</v>
      </c>
      <c r="E468" s="59">
        <f t="shared" si="180"/>
        <v>6542</v>
      </c>
      <c r="F468" s="60">
        <f t="shared" si="177"/>
        <v>1</v>
      </c>
      <c r="G468" s="60">
        <f t="shared" si="178"/>
        <v>1</v>
      </c>
    </row>
    <row r="469" spans="1:7" ht="54" customHeight="1" x14ac:dyDescent="0.2">
      <c r="A469" s="32" t="s">
        <v>580</v>
      </c>
      <c r="B469" s="72" t="s">
        <v>581</v>
      </c>
      <c r="C469" s="59">
        <f>C470</f>
        <v>6542</v>
      </c>
      <c r="D469" s="59">
        <f t="shared" si="180"/>
        <v>6542</v>
      </c>
      <c r="E469" s="59">
        <f t="shared" si="180"/>
        <v>6542</v>
      </c>
      <c r="F469" s="60">
        <f t="shared" si="177"/>
        <v>1</v>
      </c>
      <c r="G469" s="60">
        <f t="shared" si="178"/>
        <v>1</v>
      </c>
    </row>
    <row r="470" spans="1:7" ht="54" customHeight="1" x14ac:dyDescent="0.2">
      <c r="A470" s="32" t="s">
        <v>582</v>
      </c>
      <c r="B470" s="72" t="s">
        <v>581</v>
      </c>
      <c r="C470" s="59">
        <v>6542</v>
      </c>
      <c r="D470" s="59">
        <v>6542</v>
      </c>
      <c r="E470" s="59">
        <v>6542</v>
      </c>
      <c r="F470" s="60">
        <f t="shared" si="177"/>
        <v>1</v>
      </c>
      <c r="G470" s="60">
        <f t="shared" si="178"/>
        <v>1</v>
      </c>
    </row>
    <row r="471" spans="1:7" ht="41.1" customHeight="1" x14ac:dyDescent="0.2">
      <c r="A471" s="30" t="s">
        <v>583</v>
      </c>
      <c r="B471" s="71" t="s">
        <v>584</v>
      </c>
      <c r="C471" s="59">
        <f>C472</f>
        <v>200000</v>
      </c>
      <c r="D471" s="59">
        <f t="shared" ref="D471:E471" si="181">D472</f>
        <v>200000</v>
      </c>
      <c r="E471" s="59">
        <f t="shared" si="181"/>
        <v>200000</v>
      </c>
      <c r="F471" s="60">
        <f t="shared" si="177"/>
        <v>1</v>
      </c>
      <c r="G471" s="60">
        <f t="shared" si="178"/>
        <v>1</v>
      </c>
    </row>
    <row r="472" spans="1:7" ht="41.1" customHeight="1" x14ac:dyDescent="0.2">
      <c r="A472" s="30" t="s">
        <v>585</v>
      </c>
      <c r="B472" s="71" t="s">
        <v>584</v>
      </c>
      <c r="C472" s="59">
        <v>200000</v>
      </c>
      <c r="D472" s="59">
        <v>200000</v>
      </c>
      <c r="E472" s="59">
        <v>200000</v>
      </c>
      <c r="F472" s="60">
        <f t="shared" si="177"/>
        <v>1</v>
      </c>
      <c r="G472" s="60">
        <f t="shared" si="178"/>
        <v>1</v>
      </c>
    </row>
    <row r="473" spans="1:7" ht="41.1" customHeight="1" x14ac:dyDescent="0.2">
      <c r="A473" s="30" t="s">
        <v>834</v>
      </c>
      <c r="B473" s="71" t="s">
        <v>835</v>
      </c>
      <c r="C473" s="59">
        <f>C474</f>
        <v>0</v>
      </c>
      <c r="D473" s="59">
        <f t="shared" ref="D473:E474" si="182">D474</f>
        <v>1665</v>
      </c>
      <c r="E473" s="59">
        <f t="shared" si="182"/>
        <v>1665</v>
      </c>
      <c r="F473" s="60" t="e">
        <f t="shared" si="177"/>
        <v>#DIV/0!</v>
      </c>
      <c r="G473" s="60">
        <f t="shared" si="178"/>
        <v>1</v>
      </c>
    </row>
    <row r="474" spans="1:7" ht="54" customHeight="1" x14ac:dyDescent="0.2">
      <c r="A474" s="30" t="s">
        <v>836</v>
      </c>
      <c r="B474" s="71" t="s">
        <v>837</v>
      </c>
      <c r="C474" s="59">
        <f>C475</f>
        <v>0</v>
      </c>
      <c r="D474" s="59">
        <f t="shared" si="182"/>
        <v>1665</v>
      </c>
      <c r="E474" s="59">
        <f t="shared" si="182"/>
        <v>1665</v>
      </c>
      <c r="F474" s="60" t="e">
        <f t="shared" si="177"/>
        <v>#DIV/0!</v>
      </c>
      <c r="G474" s="60">
        <f t="shared" si="178"/>
        <v>1</v>
      </c>
    </row>
    <row r="475" spans="1:7" ht="54" customHeight="1" x14ac:dyDescent="0.2">
      <c r="A475" s="30" t="s">
        <v>838</v>
      </c>
      <c r="B475" s="71" t="s">
        <v>837</v>
      </c>
      <c r="C475" s="59">
        <v>0</v>
      </c>
      <c r="D475" s="59">
        <v>1665</v>
      </c>
      <c r="E475" s="59">
        <v>1665</v>
      </c>
      <c r="F475" s="60" t="e">
        <f t="shared" si="177"/>
        <v>#DIV/0!</v>
      </c>
      <c r="G475" s="60">
        <f t="shared" si="178"/>
        <v>1</v>
      </c>
    </row>
    <row r="476" spans="1:7" ht="54" customHeight="1" x14ac:dyDescent="0.2">
      <c r="A476" s="30" t="s">
        <v>733</v>
      </c>
      <c r="B476" s="104" t="s">
        <v>734</v>
      </c>
      <c r="C476" s="59">
        <f>C477</f>
        <v>2310797.2999999998</v>
      </c>
      <c r="D476" s="59">
        <f t="shared" ref="D476:E476" si="183">D477</f>
        <v>2310797.2999999998</v>
      </c>
      <c r="E476" s="59">
        <f t="shared" si="183"/>
        <v>2310797.2999999998</v>
      </c>
      <c r="F476" s="60">
        <f t="shared" si="177"/>
        <v>1</v>
      </c>
      <c r="G476" s="60">
        <f t="shared" si="178"/>
        <v>1</v>
      </c>
    </row>
    <row r="477" spans="1:7" ht="54" customHeight="1" x14ac:dyDescent="0.2">
      <c r="A477" s="30" t="s">
        <v>735</v>
      </c>
      <c r="B477" s="104" t="s">
        <v>734</v>
      </c>
      <c r="C477" s="59">
        <v>2310797.2999999998</v>
      </c>
      <c r="D477" s="59">
        <v>2310797.2999999998</v>
      </c>
      <c r="E477" s="59">
        <v>2310797.2999999998</v>
      </c>
      <c r="F477" s="60">
        <f t="shared" si="177"/>
        <v>1</v>
      </c>
      <c r="G477" s="60">
        <f t="shared" si="178"/>
        <v>1</v>
      </c>
    </row>
    <row r="478" spans="1:7" ht="54.95" customHeight="1" x14ac:dyDescent="0.2">
      <c r="A478" s="30" t="s">
        <v>839</v>
      </c>
      <c r="B478" s="104" t="s">
        <v>840</v>
      </c>
      <c r="C478" s="59">
        <f>C479</f>
        <v>0</v>
      </c>
      <c r="D478" s="59">
        <f t="shared" ref="D478:E478" si="184">D479</f>
        <v>171312.6</v>
      </c>
      <c r="E478" s="59">
        <f t="shared" si="184"/>
        <v>171312.6</v>
      </c>
      <c r="F478" s="60"/>
      <c r="G478" s="60">
        <f t="shared" si="178"/>
        <v>1</v>
      </c>
    </row>
    <row r="479" spans="1:7" ht="68.099999999999994" customHeight="1" x14ac:dyDescent="0.2">
      <c r="A479" s="30" t="s">
        <v>841</v>
      </c>
      <c r="B479" s="71" t="s">
        <v>842</v>
      </c>
      <c r="C479" s="59">
        <v>0</v>
      </c>
      <c r="D479" s="59">
        <v>171312.6</v>
      </c>
      <c r="E479" s="59">
        <v>171312.6</v>
      </c>
      <c r="F479" s="60"/>
      <c r="G479" s="60">
        <f t="shared" si="178"/>
        <v>1</v>
      </c>
    </row>
    <row r="480" spans="1:7" ht="27" customHeight="1" x14ac:dyDescent="0.2">
      <c r="A480" s="102" t="s">
        <v>736</v>
      </c>
      <c r="B480" s="73" t="s">
        <v>586</v>
      </c>
      <c r="C480" s="74">
        <f>C481</f>
        <v>871044.3</v>
      </c>
      <c r="D480" s="74">
        <f t="shared" ref="D480:E480" si="185">D481</f>
        <v>1041301.4</v>
      </c>
      <c r="E480" s="74">
        <f t="shared" si="185"/>
        <v>1041286.5449999999</v>
      </c>
      <c r="F480" s="75">
        <f t="shared" si="177"/>
        <v>1.1954461386177486</v>
      </c>
      <c r="G480" s="75">
        <f t="shared" si="178"/>
        <v>0.99998573419761072</v>
      </c>
    </row>
    <row r="481" spans="1:7" ht="27" customHeight="1" x14ac:dyDescent="0.2">
      <c r="A481" s="30" t="s">
        <v>587</v>
      </c>
      <c r="B481" s="58" t="s">
        <v>588</v>
      </c>
      <c r="C481" s="59">
        <f>C482+C485</f>
        <v>871044.3</v>
      </c>
      <c r="D481" s="59">
        <f t="shared" ref="D481:E481" si="186">D482+D485</f>
        <v>1041301.4</v>
      </c>
      <c r="E481" s="59">
        <f t="shared" si="186"/>
        <v>1041286.5449999999</v>
      </c>
      <c r="F481" s="60">
        <f t="shared" si="177"/>
        <v>1.1954461386177486</v>
      </c>
      <c r="G481" s="60">
        <f t="shared" si="178"/>
        <v>0.99998573419761072</v>
      </c>
    </row>
    <row r="482" spans="1:7" ht="27" customHeight="1" x14ac:dyDescent="0.2">
      <c r="A482" s="30" t="s">
        <v>737</v>
      </c>
      <c r="B482" s="58" t="s">
        <v>738</v>
      </c>
      <c r="C482" s="59">
        <f>C483</f>
        <v>11473</v>
      </c>
      <c r="D482" s="59">
        <f t="shared" ref="D482:E483" si="187">D483</f>
        <v>11473</v>
      </c>
      <c r="E482" s="59">
        <f t="shared" si="187"/>
        <v>11458.124</v>
      </c>
      <c r="F482" s="60">
        <f t="shared" si="177"/>
        <v>0.99870339056916235</v>
      </c>
      <c r="G482" s="60">
        <f t="shared" si="178"/>
        <v>0.99870339056916235</v>
      </c>
    </row>
    <row r="483" spans="1:7" ht="27" customHeight="1" x14ac:dyDescent="0.2">
      <c r="A483" s="33" t="s">
        <v>589</v>
      </c>
      <c r="B483" s="58" t="s">
        <v>590</v>
      </c>
      <c r="C483" s="59">
        <f>C484</f>
        <v>11473</v>
      </c>
      <c r="D483" s="59">
        <f t="shared" si="187"/>
        <v>11473</v>
      </c>
      <c r="E483" s="59">
        <f t="shared" si="187"/>
        <v>11458.124</v>
      </c>
      <c r="F483" s="60">
        <f t="shared" si="177"/>
        <v>0.99870339056916235</v>
      </c>
      <c r="G483" s="60">
        <f t="shared" si="178"/>
        <v>0.99870339056916235</v>
      </c>
    </row>
    <row r="484" spans="1:7" ht="27" customHeight="1" x14ac:dyDescent="0.2">
      <c r="A484" s="33" t="s">
        <v>591</v>
      </c>
      <c r="B484" s="58" t="s">
        <v>590</v>
      </c>
      <c r="C484" s="59">
        <v>11473</v>
      </c>
      <c r="D484" s="59">
        <v>11473</v>
      </c>
      <c r="E484" s="59">
        <v>11458.124</v>
      </c>
      <c r="F484" s="60">
        <f t="shared" si="177"/>
        <v>0.99870339056916235</v>
      </c>
      <c r="G484" s="60">
        <f t="shared" si="178"/>
        <v>0.99870339056916235</v>
      </c>
    </row>
    <row r="485" spans="1:7" ht="27" customHeight="1" x14ac:dyDescent="0.2">
      <c r="A485" s="33" t="s">
        <v>739</v>
      </c>
      <c r="B485" s="58" t="s">
        <v>740</v>
      </c>
      <c r="C485" s="59">
        <f>C486</f>
        <v>859571.3</v>
      </c>
      <c r="D485" s="59">
        <f t="shared" ref="D485:E486" si="188">D486</f>
        <v>1029828.4</v>
      </c>
      <c r="E485" s="59">
        <f t="shared" si="188"/>
        <v>1029828.421</v>
      </c>
      <c r="F485" s="60">
        <f t="shared" si="177"/>
        <v>1.1980721331668471</v>
      </c>
      <c r="G485" s="60">
        <f t="shared" si="178"/>
        <v>1.0000000203917467</v>
      </c>
    </row>
    <row r="486" spans="1:7" ht="41.1" customHeight="1" x14ac:dyDescent="0.2">
      <c r="A486" s="33" t="s">
        <v>592</v>
      </c>
      <c r="B486" s="23" t="s">
        <v>741</v>
      </c>
      <c r="C486" s="59">
        <f>C487</f>
        <v>859571.3</v>
      </c>
      <c r="D486" s="59">
        <f t="shared" si="188"/>
        <v>1029828.4</v>
      </c>
      <c r="E486" s="59">
        <f t="shared" si="188"/>
        <v>1029828.421</v>
      </c>
      <c r="F486" s="60">
        <f t="shared" si="177"/>
        <v>1.1980721331668471</v>
      </c>
      <c r="G486" s="60">
        <f t="shared" si="178"/>
        <v>1.0000000203917467</v>
      </c>
    </row>
    <row r="487" spans="1:7" ht="41.1" customHeight="1" x14ac:dyDescent="0.2">
      <c r="A487" s="33" t="s">
        <v>593</v>
      </c>
      <c r="B487" s="23" t="s">
        <v>741</v>
      </c>
      <c r="C487" s="59">
        <v>859571.3</v>
      </c>
      <c r="D487" s="59">
        <v>1029828.4</v>
      </c>
      <c r="E487" s="59">
        <v>1029828.421</v>
      </c>
      <c r="F487" s="60">
        <f t="shared" si="177"/>
        <v>1.1980721331668471</v>
      </c>
      <c r="G487" s="60">
        <f t="shared" si="178"/>
        <v>1.0000000203917467</v>
      </c>
    </row>
    <row r="488" spans="1:7" ht="27" customHeight="1" x14ac:dyDescent="0.2">
      <c r="A488" s="94" t="s">
        <v>742</v>
      </c>
      <c r="B488" s="58" t="s">
        <v>743</v>
      </c>
      <c r="C488" s="96">
        <f>C489</f>
        <v>637021.19999999995</v>
      </c>
      <c r="D488" s="96">
        <f t="shared" ref="D488:E490" si="189">D489</f>
        <v>637021.19999999995</v>
      </c>
      <c r="E488" s="96">
        <f t="shared" si="189"/>
        <v>636625.45200000005</v>
      </c>
      <c r="F488" s="97">
        <f t="shared" si="177"/>
        <v>0.99937875222991024</v>
      </c>
      <c r="G488" s="97">
        <f t="shared" si="178"/>
        <v>0.99937875222991024</v>
      </c>
    </row>
    <row r="489" spans="1:7" ht="18" customHeight="1" x14ac:dyDescent="0.2">
      <c r="A489" s="76" t="s">
        <v>594</v>
      </c>
      <c r="B489" s="70" t="s">
        <v>595</v>
      </c>
      <c r="C489" s="24">
        <f>C490</f>
        <v>637021.19999999995</v>
      </c>
      <c r="D489" s="24">
        <f t="shared" si="189"/>
        <v>637021.19999999995</v>
      </c>
      <c r="E489" s="24">
        <f t="shared" si="189"/>
        <v>636625.45200000005</v>
      </c>
      <c r="F489" s="52">
        <f t="shared" si="177"/>
        <v>0.99937875222991024</v>
      </c>
      <c r="G489" s="52">
        <f t="shared" si="178"/>
        <v>0.99937875222991024</v>
      </c>
    </row>
    <row r="490" spans="1:7" ht="27" customHeight="1" x14ac:dyDescent="0.2">
      <c r="A490" s="33" t="s">
        <v>744</v>
      </c>
      <c r="B490" s="58" t="s">
        <v>745</v>
      </c>
      <c r="C490" s="59">
        <f>C491</f>
        <v>637021.19999999995</v>
      </c>
      <c r="D490" s="59">
        <f t="shared" si="189"/>
        <v>637021.19999999995</v>
      </c>
      <c r="E490" s="59">
        <f t="shared" si="189"/>
        <v>636625.45200000005</v>
      </c>
      <c r="F490" s="60">
        <f t="shared" si="177"/>
        <v>0.99937875222991024</v>
      </c>
      <c r="G490" s="60">
        <f t="shared" si="178"/>
        <v>0.99937875222991024</v>
      </c>
    </row>
    <row r="491" spans="1:7" ht="41.1" customHeight="1" x14ac:dyDescent="0.2">
      <c r="A491" s="33" t="s">
        <v>596</v>
      </c>
      <c r="B491" s="58" t="s">
        <v>597</v>
      </c>
      <c r="C491" s="59">
        <f>C492+C494+C496</f>
        <v>637021.19999999995</v>
      </c>
      <c r="D491" s="59">
        <f t="shared" ref="D491:E491" si="190">D492+D494+D496</f>
        <v>637021.19999999995</v>
      </c>
      <c r="E491" s="59">
        <f t="shared" si="190"/>
        <v>636625.45200000005</v>
      </c>
      <c r="F491" s="60">
        <f t="shared" si="177"/>
        <v>0.99937875222991024</v>
      </c>
      <c r="G491" s="60">
        <f t="shared" si="178"/>
        <v>0.99937875222991024</v>
      </c>
    </row>
    <row r="492" spans="1:7" ht="54" customHeight="1" x14ac:dyDescent="0.2">
      <c r="A492" s="33" t="s">
        <v>746</v>
      </c>
      <c r="B492" s="58" t="s">
        <v>598</v>
      </c>
      <c r="C492" s="59">
        <f>C493</f>
        <v>179790</v>
      </c>
      <c r="D492" s="59">
        <f t="shared" ref="D492:E492" si="191">D493</f>
        <v>179790</v>
      </c>
      <c r="E492" s="59">
        <f t="shared" si="191"/>
        <v>179789.016</v>
      </c>
      <c r="F492" s="60">
        <f t="shared" si="177"/>
        <v>0.99999452694810609</v>
      </c>
      <c r="G492" s="60">
        <f t="shared" si="178"/>
        <v>0.99999452694810609</v>
      </c>
    </row>
    <row r="493" spans="1:7" ht="54" customHeight="1" x14ac:dyDescent="0.2">
      <c r="A493" s="33" t="s">
        <v>855</v>
      </c>
      <c r="B493" s="58" t="s">
        <v>598</v>
      </c>
      <c r="C493" s="59">
        <v>179790</v>
      </c>
      <c r="D493" s="59">
        <v>179790</v>
      </c>
      <c r="E493" s="59">
        <v>179789.016</v>
      </c>
      <c r="F493" s="60">
        <f t="shared" si="177"/>
        <v>0.99999452694810609</v>
      </c>
      <c r="G493" s="60">
        <f t="shared" si="178"/>
        <v>0.99999452694810609</v>
      </c>
    </row>
    <row r="494" spans="1:7" ht="54" customHeight="1" x14ac:dyDescent="0.2">
      <c r="A494" s="33" t="s">
        <v>747</v>
      </c>
      <c r="B494" s="58" t="s">
        <v>600</v>
      </c>
      <c r="C494" s="59">
        <f>C495</f>
        <v>174914.7</v>
      </c>
      <c r="D494" s="59">
        <f t="shared" ref="D494:E494" si="192">D495</f>
        <v>174914.7</v>
      </c>
      <c r="E494" s="59">
        <f t="shared" si="192"/>
        <v>174914.71</v>
      </c>
      <c r="F494" s="60">
        <f t="shared" si="177"/>
        <v>1.0000000571707237</v>
      </c>
      <c r="G494" s="60">
        <f t="shared" si="178"/>
        <v>1.0000000571707237</v>
      </c>
    </row>
    <row r="495" spans="1:7" ht="54" customHeight="1" x14ac:dyDescent="0.2">
      <c r="A495" s="33" t="s">
        <v>599</v>
      </c>
      <c r="B495" s="58" t="s">
        <v>600</v>
      </c>
      <c r="C495" s="59">
        <v>174914.7</v>
      </c>
      <c r="D495" s="59">
        <v>174914.7</v>
      </c>
      <c r="E495" s="59">
        <v>174914.71</v>
      </c>
      <c r="F495" s="60">
        <f t="shared" si="177"/>
        <v>1.0000000571707237</v>
      </c>
      <c r="G495" s="60">
        <f t="shared" si="178"/>
        <v>1.0000000571707237</v>
      </c>
    </row>
    <row r="496" spans="1:7" ht="68.099999999999994" customHeight="1" x14ac:dyDescent="0.2">
      <c r="A496" s="33" t="s">
        <v>748</v>
      </c>
      <c r="B496" s="77" t="s">
        <v>749</v>
      </c>
      <c r="C496" s="59">
        <f>C497</f>
        <v>282316.5</v>
      </c>
      <c r="D496" s="59">
        <f t="shared" ref="D496:E496" si="193">D497</f>
        <v>282316.5</v>
      </c>
      <c r="E496" s="59">
        <f t="shared" si="193"/>
        <v>281921.72600000002</v>
      </c>
      <c r="F496" s="60">
        <f t="shared" si="177"/>
        <v>0.99860166161028496</v>
      </c>
      <c r="G496" s="60">
        <f t="shared" si="178"/>
        <v>0.99860166161028496</v>
      </c>
    </row>
    <row r="497" spans="1:7" ht="68.099999999999994" customHeight="1" x14ac:dyDescent="0.2">
      <c r="A497" s="33" t="s">
        <v>601</v>
      </c>
      <c r="B497" s="77" t="s">
        <v>749</v>
      </c>
      <c r="C497" s="59">
        <v>282316.5</v>
      </c>
      <c r="D497" s="59">
        <v>282316.5</v>
      </c>
      <c r="E497" s="59">
        <v>281921.72600000002</v>
      </c>
      <c r="F497" s="60">
        <f t="shared" si="177"/>
        <v>0.99860166161028496</v>
      </c>
      <c r="G497" s="60">
        <f t="shared" si="178"/>
        <v>0.99860166161028496</v>
      </c>
    </row>
    <row r="498" spans="1:7" ht="54" customHeight="1" x14ac:dyDescent="0.2">
      <c r="A498" s="28" t="s">
        <v>602</v>
      </c>
      <c r="B498" s="80" t="s">
        <v>603</v>
      </c>
      <c r="C498" s="98">
        <f>C499</f>
        <v>0</v>
      </c>
      <c r="D498" s="98">
        <f t="shared" ref="D498:E498" si="194">D499</f>
        <v>160976.74999999997</v>
      </c>
      <c r="E498" s="98">
        <f t="shared" si="194"/>
        <v>160976.79999999996</v>
      </c>
      <c r="F498" s="97"/>
      <c r="G498" s="97">
        <f t="shared" si="178"/>
        <v>1.0000003106038604</v>
      </c>
    </row>
    <row r="499" spans="1:7" ht="41.1" customHeight="1" x14ac:dyDescent="0.2">
      <c r="A499" s="28" t="s">
        <v>604</v>
      </c>
      <c r="B499" s="78" t="s">
        <v>605</v>
      </c>
      <c r="C499" s="79">
        <f>C500+C507+C516</f>
        <v>0</v>
      </c>
      <c r="D499" s="79">
        <f>D500+D507+D516</f>
        <v>160976.74999999997</v>
      </c>
      <c r="E499" s="79">
        <f>E500+E507+E516</f>
        <v>160976.79999999996</v>
      </c>
      <c r="F499" s="75"/>
      <c r="G499" s="75">
        <f t="shared" si="178"/>
        <v>1.0000003106038604</v>
      </c>
    </row>
    <row r="500" spans="1:7" ht="41.1" customHeight="1" x14ac:dyDescent="0.2">
      <c r="A500" s="28" t="s">
        <v>606</v>
      </c>
      <c r="B500" s="80" t="s">
        <v>607</v>
      </c>
      <c r="C500" s="59">
        <v>0</v>
      </c>
      <c r="D500" s="59">
        <f>D501+D502+D503+D504+D505+D506</f>
        <v>131876.74999999997</v>
      </c>
      <c r="E500" s="59">
        <f t="shared" ref="E500" si="195">E501+E502+E503+E504+E505+E506</f>
        <v>131876.79999999996</v>
      </c>
      <c r="F500" s="60"/>
      <c r="G500" s="60">
        <f t="shared" si="178"/>
        <v>1.0000003791418881</v>
      </c>
    </row>
    <row r="501" spans="1:7" ht="41.1" customHeight="1" x14ac:dyDescent="0.2">
      <c r="A501" s="28" t="s">
        <v>608</v>
      </c>
      <c r="B501" s="80" t="s">
        <v>607</v>
      </c>
      <c r="C501" s="59">
        <v>0</v>
      </c>
      <c r="D501" s="59">
        <v>123043.75</v>
      </c>
      <c r="E501" s="59">
        <v>123043.8</v>
      </c>
      <c r="F501" s="60"/>
      <c r="G501" s="60">
        <f t="shared" si="178"/>
        <v>1.0000004063595267</v>
      </c>
    </row>
    <row r="502" spans="1:7" ht="41.1" customHeight="1" x14ac:dyDescent="0.2">
      <c r="A502" s="28" t="s">
        <v>609</v>
      </c>
      <c r="B502" s="80" t="s">
        <v>607</v>
      </c>
      <c r="C502" s="59">
        <v>0</v>
      </c>
      <c r="D502" s="59">
        <v>2792.8</v>
      </c>
      <c r="E502" s="59">
        <v>2792.8</v>
      </c>
      <c r="F502" s="60"/>
      <c r="G502" s="60">
        <f t="shared" si="178"/>
        <v>1</v>
      </c>
    </row>
    <row r="503" spans="1:7" ht="41.1" customHeight="1" x14ac:dyDescent="0.2">
      <c r="A503" s="28" t="s">
        <v>610</v>
      </c>
      <c r="B503" s="80" t="s">
        <v>607</v>
      </c>
      <c r="C503" s="59">
        <v>0</v>
      </c>
      <c r="D503" s="59">
        <v>5542.8</v>
      </c>
      <c r="E503" s="59">
        <v>5542.8</v>
      </c>
      <c r="F503" s="60"/>
      <c r="G503" s="60">
        <f t="shared" si="178"/>
        <v>1</v>
      </c>
    </row>
    <row r="504" spans="1:7" ht="41.1" customHeight="1" x14ac:dyDescent="0.2">
      <c r="A504" s="28" t="s">
        <v>611</v>
      </c>
      <c r="B504" s="80" t="s">
        <v>607</v>
      </c>
      <c r="C504" s="59">
        <v>0</v>
      </c>
      <c r="D504" s="59">
        <v>421.3</v>
      </c>
      <c r="E504" s="59">
        <v>421.3</v>
      </c>
      <c r="F504" s="60"/>
      <c r="G504" s="60">
        <f t="shared" si="178"/>
        <v>1</v>
      </c>
    </row>
    <row r="505" spans="1:7" ht="41.1" customHeight="1" x14ac:dyDescent="0.2">
      <c r="A505" s="28" t="s">
        <v>612</v>
      </c>
      <c r="B505" s="80" t="s">
        <v>607</v>
      </c>
      <c r="C505" s="59">
        <v>0</v>
      </c>
      <c r="D505" s="59">
        <v>27.8</v>
      </c>
      <c r="E505" s="59">
        <v>27.8</v>
      </c>
      <c r="F505" s="60"/>
      <c r="G505" s="60">
        <f t="shared" si="178"/>
        <v>1</v>
      </c>
    </row>
    <row r="506" spans="1:7" ht="41.1" customHeight="1" x14ac:dyDescent="0.2">
      <c r="A506" s="28" t="s">
        <v>613</v>
      </c>
      <c r="B506" s="80" t="s">
        <v>607</v>
      </c>
      <c r="C506" s="59">
        <v>0</v>
      </c>
      <c r="D506" s="59">
        <v>48.3</v>
      </c>
      <c r="E506" s="59">
        <v>48.3</v>
      </c>
      <c r="F506" s="60"/>
      <c r="G506" s="60">
        <f t="shared" si="178"/>
        <v>1</v>
      </c>
    </row>
    <row r="507" spans="1:7" ht="41.1" customHeight="1" x14ac:dyDescent="0.2">
      <c r="A507" s="28" t="s">
        <v>614</v>
      </c>
      <c r="B507" s="80" t="s">
        <v>615</v>
      </c>
      <c r="C507" s="59">
        <f>C509+C510+C511+C512+C513+C514+C515</f>
        <v>0</v>
      </c>
      <c r="D507" s="59">
        <f>D509+D510+D511+D512+D513+D514+D515+D508</f>
        <v>24165.899999999998</v>
      </c>
      <c r="E507" s="59">
        <f>E509+E510+E511+E512+E513+E514+E515+E508</f>
        <v>24165.899999999998</v>
      </c>
      <c r="F507" s="60"/>
      <c r="G507" s="60">
        <f t="shared" si="178"/>
        <v>1</v>
      </c>
    </row>
    <row r="508" spans="1:7" ht="41.1" customHeight="1" x14ac:dyDescent="0.2">
      <c r="A508" s="28" t="s">
        <v>843</v>
      </c>
      <c r="B508" s="80" t="s">
        <v>615</v>
      </c>
      <c r="C508" s="59">
        <v>0</v>
      </c>
      <c r="D508" s="59">
        <v>247</v>
      </c>
      <c r="E508" s="59">
        <v>247</v>
      </c>
      <c r="F508" s="60"/>
      <c r="G508" s="60">
        <f t="shared" si="178"/>
        <v>1</v>
      </c>
    </row>
    <row r="509" spans="1:7" ht="41.1" customHeight="1" x14ac:dyDescent="0.2">
      <c r="A509" s="28" t="s">
        <v>616</v>
      </c>
      <c r="B509" s="80" t="s">
        <v>615</v>
      </c>
      <c r="C509" s="59">
        <v>0</v>
      </c>
      <c r="D509" s="59">
        <v>11839.3</v>
      </c>
      <c r="E509" s="59">
        <v>11839.3</v>
      </c>
      <c r="F509" s="60"/>
      <c r="G509" s="60">
        <f t="shared" si="178"/>
        <v>1</v>
      </c>
    </row>
    <row r="510" spans="1:7" ht="41.1" customHeight="1" x14ac:dyDescent="0.2">
      <c r="A510" s="28" t="s">
        <v>617</v>
      </c>
      <c r="B510" s="80" t="s">
        <v>615</v>
      </c>
      <c r="C510" s="59">
        <v>0</v>
      </c>
      <c r="D510" s="59">
        <v>583.79999999999995</v>
      </c>
      <c r="E510" s="59">
        <v>583.79999999999995</v>
      </c>
      <c r="F510" s="60"/>
      <c r="G510" s="60">
        <f t="shared" si="178"/>
        <v>1</v>
      </c>
    </row>
    <row r="511" spans="1:7" ht="41.1" customHeight="1" x14ac:dyDescent="0.2">
      <c r="A511" s="28" t="s">
        <v>777</v>
      </c>
      <c r="B511" s="80" t="s">
        <v>615</v>
      </c>
      <c r="C511" s="59">
        <v>0</v>
      </c>
      <c r="D511" s="59">
        <v>7.3</v>
      </c>
      <c r="E511" s="59">
        <v>7.3</v>
      </c>
      <c r="F511" s="60"/>
      <c r="G511" s="60">
        <f t="shared" si="178"/>
        <v>1</v>
      </c>
    </row>
    <row r="512" spans="1:7" ht="41.1" customHeight="1" x14ac:dyDescent="0.2">
      <c r="A512" s="28" t="s">
        <v>618</v>
      </c>
      <c r="B512" s="80" t="s">
        <v>615</v>
      </c>
      <c r="C512" s="59">
        <v>0</v>
      </c>
      <c r="D512" s="59">
        <v>10305.799999999999</v>
      </c>
      <c r="E512" s="59">
        <v>10305.799999999999</v>
      </c>
      <c r="F512" s="60"/>
      <c r="G512" s="60">
        <f t="shared" si="178"/>
        <v>1</v>
      </c>
    </row>
    <row r="513" spans="1:7" ht="41.1" customHeight="1" x14ac:dyDescent="0.2">
      <c r="A513" s="28" t="s">
        <v>619</v>
      </c>
      <c r="B513" s="80" t="s">
        <v>615</v>
      </c>
      <c r="C513" s="59">
        <v>0</v>
      </c>
      <c r="D513" s="59">
        <v>502</v>
      </c>
      <c r="E513" s="59">
        <v>502</v>
      </c>
      <c r="F513" s="60"/>
      <c r="G513" s="60">
        <f t="shared" si="178"/>
        <v>1</v>
      </c>
    </row>
    <row r="514" spans="1:7" ht="41.1" customHeight="1" x14ac:dyDescent="0.2">
      <c r="A514" s="28" t="s">
        <v>620</v>
      </c>
      <c r="B514" s="80" t="s">
        <v>615</v>
      </c>
      <c r="C514" s="59">
        <v>0</v>
      </c>
      <c r="D514" s="59">
        <v>0.7</v>
      </c>
      <c r="E514" s="59">
        <v>0.7</v>
      </c>
      <c r="F514" s="60"/>
      <c r="G514" s="60">
        <f t="shared" si="178"/>
        <v>1</v>
      </c>
    </row>
    <row r="515" spans="1:7" ht="41.1" customHeight="1" x14ac:dyDescent="0.2">
      <c r="A515" s="28" t="s">
        <v>750</v>
      </c>
      <c r="B515" s="80" t="s">
        <v>615</v>
      </c>
      <c r="C515" s="59">
        <v>0</v>
      </c>
      <c r="D515" s="59">
        <v>680</v>
      </c>
      <c r="E515" s="59">
        <v>680</v>
      </c>
      <c r="F515" s="60"/>
      <c r="G515" s="60">
        <f t="shared" si="178"/>
        <v>1</v>
      </c>
    </row>
    <row r="516" spans="1:7" ht="41.1" customHeight="1" x14ac:dyDescent="0.2">
      <c r="A516" s="28" t="s">
        <v>621</v>
      </c>
      <c r="B516" s="80" t="s">
        <v>622</v>
      </c>
      <c r="C516" s="59">
        <v>0</v>
      </c>
      <c r="D516" s="59">
        <f>D517+D518+D519+D520+D521</f>
        <v>4934.1000000000004</v>
      </c>
      <c r="E516" s="59">
        <f>E517+E518+E519+E520+E521</f>
        <v>4934.1000000000004</v>
      </c>
      <c r="F516" s="60"/>
      <c r="G516" s="60">
        <f t="shared" si="178"/>
        <v>1</v>
      </c>
    </row>
    <row r="517" spans="1:7" ht="41.1" customHeight="1" x14ac:dyDescent="0.2">
      <c r="A517" s="28" t="s">
        <v>778</v>
      </c>
      <c r="B517" s="80" t="s">
        <v>622</v>
      </c>
      <c r="C517" s="59">
        <v>0</v>
      </c>
      <c r="D517" s="59">
        <v>12.8</v>
      </c>
      <c r="E517" s="59">
        <v>12.8</v>
      </c>
      <c r="F517" s="60"/>
      <c r="G517" s="60">
        <f t="shared" si="178"/>
        <v>1</v>
      </c>
    </row>
    <row r="518" spans="1:7" ht="41.1" customHeight="1" x14ac:dyDescent="0.2">
      <c r="A518" s="28" t="s">
        <v>779</v>
      </c>
      <c r="B518" s="80" t="s">
        <v>622</v>
      </c>
      <c r="C518" s="59">
        <v>0</v>
      </c>
      <c r="D518" s="59">
        <v>35</v>
      </c>
      <c r="E518" s="59">
        <v>35</v>
      </c>
      <c r="F518" s="60"/>
      <c r="G518" s="60">
        <f t="shared" si="178"/>
        <v>1</v>
      </c>
    </row>
    <row r="519" spans="1:7" ht="41.1" customHeight="1" x14ac:dyDescent="0.2">
      <c r="A519" s="28" t="s">
        <v>780</v>
      </c>
      <c r="B519" s="80" t="s">
        <v>622</v>
      </c>
      <c r="C519" s="59">
        <v>0</v>
      </c>
      <c r="D519" s="59">
        <v>4861.3999999999996</v>
      </c>
      <c r="E519" s="59">
        <v>4861.3999999999996</v>
      </c>
      <c r="F519" s="60"/>
      <c r="G519" s="60">
        <f t="shared" si="178"/>
        <v>1</v>
      </c>
    </row>
    <row r="520" spans="1:7" ht="41.1" customHeight="1" x14ac:dyDescent="0.2">
      <c r="A520" s="28" t="s">
        <v>844</v>
      </c>
      <c r="B520" s="80" t="s">
        <v>622</v>
      </c>
      <c r="C520" s="59">
        <v>0</v>
      </c>
      <c r="D520" s="59">
        <v>21.3</v>
      </c>
      <c r="E520" s="59">
        <v>21.3</v>
      </c>
      <c r="F520" s="60"/>
      <c r="G520" s="60">
        <f t="shared" si="178"/>
        <v>1</v>
      </c>
    </row>
    <row r="521" spans="1:7" ht="41.1" customHeight="1" x14ac:dyDescent="0.2">
      <c r="A521" s="28" t="s">
        <v>845</v>
      </c>
      <c r="B521" s="80" t="s">
        <v>622</v>
      </c>
      <c r="C521" s="59">
        <v>0</v>
      </c>
      <c r="D521" s="59">
        <v>3.6</v>
      </c>
      <c r="E521" s="59">
        <v>3.6</v>
      </c>
      <c r="F521" s="60"/>
      <c r="G521" s="60"/>
    </row>
    <row r="522" spans="1:7" ht="41.1" customHeight="1" x14ac:dyDescent="0.2">
      <c r="A522" s="99" t="s">
        <v>623</v>
      </c>
      <c r="B522" s="100" t="s">
        <v>624</v>
      </c>
      <c r="C522" s="98">
        <f>C523</f>
        <v>0</v>
      </c>
      <c r="D522" s="98">
        <f t="shared" ref="D522:E522" si="196">D523</f>
        <v>-157271.85</v>
      </c>
      <c r="E522" s="98">
        <f t="shared" si="196"/>
        <v>-157271.85</v>
      </c>
      <c r="F522" s="97"/>
      <c r="G522" s="97">
        <f t="shared" si="178"/>
        <v>1</v>
      </c>
    </row>
    <row r="523" spans="1:7" ht="41.1" customHeight="1" x14ac:dyDescent="0.2">
      <c r="A523" s="28" t="s">
        <v>625</v>
      </c>
      <c r="B523" s="78" t="s">
        <v>626</v>
      </c>
      <c r="C523" s="74">
        <f>C524+C525+C526+C527+C528+C529+C530+C531+C532</f>
        <v>0</v>
      </c>
      <c r="D523" s="74">
        <f t="shared" ref="D523:E523" si="197">D524+D525+D526+D527+D528+D529+D530+D531+D532</f>
        <v>-157271.85</v>
      </c>
      <c r="E523" s="74">
        <f t="shared" si="197"/>
        <v>-157271.85</v>
      </c>
      <c r="F523" s="75"/>
      <c r="G523" s="75">
        <f t="shared" si="178"/>
        <v>1</v>
      </c>
    </row>
    <row r="524" spans="1:7" ht="41.1" customHeight="1" x14ac:dyDescent="0.2">
      <c r="A524" s="28" t="s">
        <v>627</v>
      </c>
      <c r="B524" s="80" t="s">
        <v>626</v>
      </c>
      <c r="C524" s="59">
        <v>0</v>
      </c>
      <c r="D524" s="59">
        <v>-1214.81</v>
      </c>
      <c r="E524" s="59">
        <v>-1214.81</v>
      </c>
      <c r="F524" s="60"/>
      <c r="G524" s="60">
        <f t="shared" si="178"/>
        <v>1</v>
      </c>
    </row>
    <row r="525" spans="1:7" ht="41.1" customHeight="1" x14ac:dyDescent="0.2">
      <c r="A525" s="28" t="s">
        <v>628</v>
      </c>
      <c r="B525" s="80" t="s">
        <v>626</v>
      </c>
      <c r="C525" s="59">
        <v>0</v>
      </c>
      <c r="D525" s="59">
        <v>-45489.2</v>
      </c>
      <c r="E525" s="59">
        <v>-45489.2</v>
      </c>
      <c r="F525" s="60"/>
      <c r="G525" s="60">
        <f t="shared" si="178"/>
        <v>1</v>
      </c>
    </row>
    <row r="526" spans="1:7" ht="41.1" customHeight="1" x14ac:dyDescent="0.2">
      <c r="A526" s="28" t="s">
        <v>629</v>
      </c>
      <c r="B526" s="80" t="s">
        <v>626</v>
      </c>
      <c r="C526" s="59">
        <v>0</v>
      </c>
      <c r="D526" s="59">
        <v>-40.61</v>
      </c>
      <c r="E526" s="59">
        <v>-40.61</v>
      </c>
      <c r="F526" s="60"/>
      <c r="G526" s="60">
        <f t="shared" si="178"/>
        <v>1</v>
      </c>
    </row>
    <row r="527" spans="1:7" ht="41.1" customHeight="1" x14ac:dyDescent="0.2">
      <c r="A527" s="28" t="s">
        <v>630</v>
      </c>
      <c r="B527" s="80" t="s">
        <v>626</v>
      </c>
      <c r="C527" s="59">
        <v>0</v>
      </c>
      <c r="D527" s="59">
        <v>-34401.199999999997</v>
      </c>
      <c r="E527" s="59">
        <v>-34401.199999999997</v>
      </c>
      <c r="F527" s="60"/>
      <c r="G527" s="60">
        <f t="shared" si="178"/>
        <v>1</v>
      </c>
    </row>
    <row r="528" spans="1:7" ht="41.1" customHeight="1" x14ac:dyDescent="0.2">
      <c r="A528" s="28" t="s">
        <v>631</v>
      </c>
      <c r="B528" s="80" t="s">
        <v>626</v>
      </c>
      <c r="C528" s="59">
        <v>0</v>
      </c>
      <c r="D528" s="59">
        <v>-56457.71</v>
      </c>
      <c r="E528" s="59">
        <v>-56457.71</v>
      </c>
      <c r="F528" s="60"/>
      <c r="G528" s="60">
        <f t="shared" si="178"/>
        <v>1</v>
      </c>
    </row>
    <row r="529" spans="1:7" ht="41.1" customHeight="1" x14ac:dyDescent="0.2">
      <c r="A529" s="28" t="s">
        <v>632</v>
      </c>
      <c r="B529" s="80" t="s">
        <v>626</v>
      </c>
      <c r="C529" s="59">
        <v>0</v>
      </c>
      <c r="D529" s="59">
        <v>-1423.81</v>
      </c>
      <c r="E529" s="59">
        <v>-1423.81</v>
      </c>
      <c r="F529" s="60"/>
      <c r="G529" s="60">
        <f t="shared" si="178"/>
        <v>1</v>
      </c>
    </row>
    <row r="530" spans="1:7" ht="41.1" customHeight="1" x14ac:dyDescent="0.2">
      <c r="A530" s="28" t="s">
        <v>633</v>
      </c>
      <c r="B530" s="80" t="s">
        <v>626</v>
      </c>
      <c r="C530" s="59">
        <v>0</v>
      </c>
      <c r="D530" s="59">
        <v>-15073.11</v>
      </c>
      <c r="E530" s="59">
        <v>-15073.11</v>
      </c>
      <c r="F530" s="60"/>
      <c r="G530" s="60">
        <f t="shared" si="178"/>
        <v>1</v>
      </c>
    </row>
    <row r="531" spans="1:7" ht="41.1" customHeight="1" x14ac:dyDescent="0.2">
      <c r="A531" s="28" t="s">
        <v>634</v>
      </c>
      <c r="B531" s="80" t="s">
        <v>626</v>
      </c>
      <c r="C531" s="59">
        <v>0</v>
      </c>
      <c r="D531" s="59">
        <v>-876.5</v>
      </c>
      <c r="E531" s="59">
        <v>-876.5</v>
      </c>
      <c r="F531" s="60"/>
      <c r="G531" s="60">
        <f t="shared" si="178"/>
        <v>1</v>
      </c>
    </row>
    <row r="532" spans="1:7" ht="41.1" customHeight="1" x14ac:dyDescent="0.2">
      <c r="A532" s="28" t="s">
        <v>635</v>
      </c>
      <c r="B532" s="80" t="s">
        <v>626</v>
      </c>
      <c r="C532" s="59">
        <v>0</v>
      </c>
      <c r="D532" s="59">
        <v>-2294.9</v>
      </c>
      <c r="E532" s="59">
        <v>-2294.9</v>
      </c>
      <c r="F532" s="60"/>
      <c r="G532" s="60">
        <f t="shared" ref="G532" si="198">E532/D532</f>
        <v>1</v>
      </c>
    </row>
    <row r="534" spans="1:7" x14ac:dyDescent="0.2">
      <c r="A534" s="50"/>
    </row>
    <row r="535" spans="1:7" x14ac:dyDescent="0.2">
      <c r="A535" s="50"/>
    </row>
    <row r="537" spans="1:7" ht="15" customHeight="1" x14ac:dyDescent="0.2">
      <c r="B537" s="107" t="s">
        <v>857</v>
      </c>
      <c r="C537" s="107"/>
    </row>
  </sheetData>
  <mergeCells count="2">
    <mergeCell ref="A5:G5"/>
    <mergeCell ref="B537:C537"/>
  </mergeCells>
  <printOptions horizontalCentered="1"/>
  <pageMargins left="0.98425196850393704" right="0.39370078740157483" top="0.78740157480314965" bottom="0.78740157480314965" header="0.31496062992125984" footer="0.23622047244094491"/>
  <pageSetup paperSize="9" scale="54" fitToHeight="19" orientation="portrait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ГАДБ</vt:lpstr>
      <vt:lpstr>'по ГАДБ'!Заголовки_для_печати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dementevao</dc:creator>
  <cp:lastModifiedBy>Бабышева Наталья Борисовна</cp:lastModifiedBy>
  <cp:lastPrinted>2012-05-03T02:16:56Z</cp:lastPrinted>
  <dcterms:created xsi:type="dcterms:W3CDTF">2011-04-22T02:01:35Z</dcterms:created>
  <dcterms:modified xsi:type="dcterms:W3CDTF">2012-05-03T02:36:31Z</dcterms:modified>
</cp:coreProperties>
</file>